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EstaPasta_de_trabalho" defaultThemeVersion="124226"/>
  <bookViews>
    <workbookView xWindow="240" yWindow="360" windowWidth="12840" windowHeight="11025" tabRatio="827"/>
  </bookViews>
  <sheets>
    <sheet name="ORÇAMENTO" sheetId="97" r:id="rId1"/>
    <sheet name="ADM" sheetId="79" state="hidden" r:id="rId2"/>
    <sheet name="BDI" sheetId="29" r:id="rId3"/>
    <sheet name="SUB BASE" sheetId="192" state="hidden" r:id="rId4"/>
    <sheet name="CAPA E RR-2C " sheetId="194" state="hidden" r:id="rId5"/>
    <sheet name="CPU 73629" sheetId="72" state="hidden" r:id="rId6"/>
    <sheet name="CPU 5622" sheetId="138" state="hidden" r:id="rId7"/>
    <sheet name="comp. imprimação" sheetId="144" r:id="rId8"/>
    <sheet name="comp. TSD" sheetId="142" r:id="rId9"/>
    <sheet name="planilha cotação brita n°0" sheetId="217" r:id="rId10"/>
    <sheet name="dimensões chapa" sheetId="185" r:id="rId11"/>
    <sheet name="comp. SIN001" sheetId="186" r:id="rId12"/>
    <sheet name="comp. SIN002" sheetId="187" r:id="rId13"/>
    <sheet name="COTAÇÃO" sheetId="232" r:id="rId14"/>
    <sheet name="RUA MAZZILI" sheetId="218" r:id="rId15"/>
    <sheet name="RUA COSTA E SILVA" sheetId="219" r:id="rId16"/>
    <sheet name="RUA JUCELINO K." sheetId="220" r:id="rId17"/>
    <sheet name="RUA FLORIANO PEIXOTO" sheetId="221" r:id="rId18"/>
    <sheet name="RUA P MORAES" sheetId="222" r:id="rId19"/>
    <sheet name="RUA P EMILIO" sheetId="223" r:id="rId20"/>
    <sheet name="RUA NEREU RAMOS" sheetId="224" r:id="rId21"/>
    <sheet name="RUA CARLOS LUZ" sheetId="225" r:id="rId22"/>
    <sheet name="RUA VR 17-A" sheetId="226" r:id="rId23"/>
    <sheet name="RUA TEOTINO VILELA" sheetId="227" r:id="rId24"/>
    <sheet name="RUA THIAGO M. NUNES" sheetId="228" r:id="rId25"/>
    <sheet name="RUA VR 11-A " sheetId="229" r:id="rId26"/>
    <sheet name="RUA V. BRAZ" sheetId="230" r:id="rId27"/>
    <sheet name="RUA D MOREIRA" sheetId="231" r:id="rId28"/>
    <sheet name="COMP DREN" sheetId="152"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____________________________________________cab1">#REF!</definedName>
    <definedName name="___________________________________________cab1" localSheetId="13">#REF!</definedName>
    <definedName name="___________________________________________cab1" localSheetId="9">#REF!</definedName>
    <definedName name="___________________________________________cab1">#REF!</definedName>
    <definedName name="___________________________________________RET1" localSheetId="13">#REF!</definedName>
    <definedName name="___________________________________________RET1">#REF!</definedName>
    <definedName name="___________________________________________TT21">[1]RELATÓRIO!#REF!</definedName>
    <definedName name="___________________________________________TT22">[1]RELATÓRIO!#REF!</definedName>
    <definedName name="__________________________________________cab1" localSheetId="13">#REF!</definedName>
    <definedName name="__________________________________________cab1" localSheetId="9">#REF!</definedName>
    <definedName name="__________________________________________cab1">#REF!</definedName>
    <definedName name="__________________________________________RET1" localSheetId="13">#REF!</definedName>
    <definedName name="__________________________________________RET1" localSheetId="9">#REF!</definedName>
    <definedName name="__________________________________________RET1">#REF!</definedName>
    <definedName name="_________________________________________JAZ1" localSheetId="13">#REF!</definedName>
    <definedName name="_________________________________________JAZ1">#REF!</definedName>
    <definedName name="_________________________________________JAZ11" localSheetId="13">#REF!</definedName>
    <definedName name="_________________________________________JAZ11">#REF!</definedName>
    <definedName name="_________________________________________JAZ2" localSheetId="13">#REF!</definedName>
    <definedName name="_________________________________________JAZ2">#REF!</definedName>
    <definedName name="_________________________________________JAZ22" localSheetId="13">#REF!</definedName>
    <definedName name="_________________________________________JAZ22">#REF!</definedName>
    <definedName name="_________________________________________JAZ3" localSheetId="13">#REF!</definedName>
    <definedName name="_________________________________________JAZ3">#REF!</definedName>
    <definedName name="_________________________________________JAZ33" localSheetId="13">#REF!</definedName>
    <definedName name="_________________________________________JAZ33">#REF!</definedName>
    <definedName name="_________________________________________TT21">[1]RELATÓRIO!#REF!</definedName>
    <definedName name="_________________________________________TT22">[1]RELATÓRIO!#REF!</definedName>
    <definedName name="________________________________________cab1">#REF!</definedName>
    <definedName name="________________________________________JAZ1" localSheetId="13">#REF!</definedName>
    <definedName name="________________________________________JAZ1" localSheetId="9">#REF!</definedName>
    <definedName name="________________________________________JAZ1">#REF!</definedName>
    <definedName name="________________________________________JAZ11" localSheetId="13">#REF!</definedName>
    <definedName name="________________________________________JAZ11" localSheetId="9">#REF!</definedName>
    <definedName name="________________________________________JAZ11">#REF!</definedName>
    <definedName name="________________________________________JAZ2" localSheetId="13">#REF!</definedName>
    <definedName name="________________________________________JAZ2" localSheetId="9">#REF!</definedName>
    <definedName name="________________________________________JAZ2">#REF!</definedName>
    <definedName name="________________________________________JAZ22" localSheetId="13">#REF!</definedName>
    <definedName name="________________________________________JAZ22" localSheetId="9">#REF!</definedName>
    <definedName name="________________________________________JAZ22">#REF!</definedName>
    <definedName name="________________________________________JAZ3" localSheetId="13">#REF!</definedName>
    <definedName name="________________________________________JAZ3" localSheetId="9">#REF!</definedName>
    <definedName name="________________________________________JAZ3">#REF!</definedName>
    <definedName name="________________________________________JAZ33" localSheetId="13">#REF!</definedName>
    <definedName name="________________________________________JAZ33" localSheetId="9">#REF!</definedName>
    <definedName name="________________________________________JAZ33">#REF!</definedName>
    <definedName name="________________________________________oac2">#REF!</definedName>
    <definedName name="________________________________________RET1">#REF!</definedName>
    <definedName name="_______________________________________cab1" localSheetId="13">#REF!</definedName>
    <definedName name="_______________________________________cab1" localSheetId="9">#REF!</definedName>
    <definedName name="_______________________________________cab1">#REF!</definedName>
    <definedName name="_______________________________________ind100" localSheetId="13">#REF!</definedName>
    <definedName name="_______________________________________ind100">#REF!</definedName>
    <definedName name="_______________________________________JAZ1">#REF!</definedName>
    <definedName name="_______________________________________JAZ11">#REF!</definedName>
    <definedName name="_______________________________________JAZ2">#REF!</definedName>
    <definedName name="_______________________________________JAZ22">#REF!</definedName>
    <definedName name="_______________________________________JAZ3">#REF!</definedName>
    <definedName name="_______________________________________JAZ33">#REF!</definedName>
    <definedName name="_______________________________________oac2" localSheetId="13">#REF!</definedName>
    <definedName name="_______________________________________oac2" localSheetId="9">#REF!</definedName>
    <definedName name="_______________________________________oac2">#REF!</definedName>
    <definedName name="_______________________________________RET1" localSheetId="13">#REF!</definedName>
    <definedName name="_______________________________________RET1" localSheetId="9">#REF!</definedName>
    <definedName name="_______________________________________RET1">#REF!</definedName>
    <definedName name="_______________________________________TT21">[1]RELATÓRIO!#REF!</definedName>
    <definedName name="_______________________________________TT22">[1]RELATÓRIO!#REF!</definedName>
    <definedName name="______________________________________cab1" localSheetId="13">#REF!</definedName>
    <definedName name="______________________________________cab1" localSheetId="9">#REF!</definedName>
    <definedName name="______________________________________cab1">#REF!</definedName>
    <definedName name="______________________________________ind100" localSheetId="13">#REF!</definedName>
    <definedName name="______________________________________ind100" localSheetId="9">#REF!</definedName>
    <definedName name="______________________________________ind100">#REF!</definedName>
    <definedName name="______________________________________JAZ1">#REF!</definedName>
    <definedName name="______________________________________JAZ11">#REF!</definedName>
    <definedName name="______________________________________JAZ2">#REF!</definedName>
    <definedName name="______________________________________JAZ22">#REF!</definedName>
    <definedName name="______________________________________JAZ3">#REF!</definedName>
    <definedName name="______________________________________JAZ33">#REF!</definedName>
    <definedName name="______________________________________oac2" localSheetId="13">#REF!</definedName>
    <definedName name="______________________________________oac2" localSheetId="9">#REF!</definedName>
    <definedName name="______________________________________oac2">#REF!</definedName>
    <definedName name="______________________________________RET1" localSheetId="13">#REF!</definedName>
    <definedName name="______________________________________RET1" localSheetId="9">#REF!</definedName>
    <definedName name="______________________________________RET1">#REF!</definedName>
    <definedName name="______________________________________TT21" localSheetId="13">[1]RELATÓRIO!#REF!</definedName>
    <definedName name="______________________________________TT21" localSheetId="9">[1]RELATÓRIO!#REF!</definedName>
    <definedName name="______________________________________TT21">[1]RELATÓRIO!#REF!</definedName>
    <definedName name="______________________________________TT22" localSheetId="13">[1]RELATÓRIO!#REF!</definedName>
    <definedName name="______________________________________TT22" localSheetId="9">[1]RELATÓRIO!#REF!</definedName>
    <definedName name="______________________________________TT22">[1]RELATÓRIO!#REF!</definedName>
    <definedName name="_____________________________________cab1" localSheetId="13">#REF!</definedName>
    <definedName name="_____________________________________cab1" localSheetId="9">#REF!</definedName>
    <definedName name="_____________________________________cab1">#REF!</definedName>
    <definedName name="_____________________________________EXT1" localSheetId="13">#REF!</definedName>
    <definedName name="_____________________________________EXT1">#REF!</definedName>
    <definedName name="_____________________________________JAZ1" localSheetId="13">#REF!</definedName>
    <definedName name="_____________________________________JAZ1" localSheetId="9">#REF!</definedName>
    <definedName name="_____________________________________JAZ1">#REF!</definedName>
    <definedName name="_____________________________________JAZ11" localSheetId="13">#REF!</definedName>
    <definedName name="_____________________________________JAZ11" localSheetId="9">#REF!</definedName>
    <definedName name="_____________________________________JAZ11">#REF!</definedName>
    <definedName name="_____________________________________JAZ2" localSheetId="13">#REF!</definedName>
    <definedName name="_____________________________________JAZ2" localSheetId="9">#REF!</definedName>
    <definedName name="_____________________________________JAZ2">#REF!</definedName>
    <definedName name="_____________________________________JAZ22" localSheetId="13">#REF!</definedName>
    <definedName name="_____________________________________JAZ22" localSheetId="9">#REF!</definedName>
    <definedName name="_____________________________________JAZ22">#REF!</definedName>
    <definedName name="_____________________________________JAZ3" localSheetId="13">#REF!</definedName>
    <definedName name="_____________________________________JAZ3" localSheetId="9">#REF!</definedName>
    <definedName name="_____________________________________JAZ3">#REF!</definedName>
    <definedName name="_____________________________________JAZ33" localSheetId="13">#REF!</definedName>
    <definedName name="_____________________________________JAZ33" localSheetId="9">#REF!</definedName>
    <definedName name="_____________________________________JAZ33">#REF!</definedName>
    <definedName name="_____________________________________RET1" localSheetId="13">#REF!</definedName>
    <definedName name="_____________________________________RET1" localSheetId="9">#REF!</definedName>
    <definedName name="_____________________________________RET1">#REF!</definedName>
    <definedName name="_____________________________________tsd4" localSheetId="13">#REF!</definedName>
    <definedName name="_____________________________________tsd4">#REF!</definedName>
    <definedName name="_____________________________________TT21" localSheetId="13">[1]RELATÓRIO!#REF!</definedName>
    <definedName name="_____________________________________TT21">[1]RELATÓRIO!#REF!</definedName>
    <definedName name="_____________________________________TT22" localSheetId="13">[1]RELATÓRIO!#REF!</definedName>
    <definedName name="_____________________________________TT22">[1]RELATÓRIO!#REF!</definedName>
    <definedName name="____________________________________cab1" localSheetId="13">#REF!</definedName>
    <definedName name="____________________________________cab1" localSheetId="9">#REF!</definedName>
    <definedName name="____________________________________cab1">#REF!</definedName>
    <definedName name="____________________________________EXT1" localSheetId="13">#REF!</definedName>
    <definedName name="____________________________________EXT1" localSheetId="9">#REF!</definedName>
    <definedName name="____________________________________EXT1">#REF!</definedName>
    <definedName name="____________________________________ind100">#REF!</definedName>
    <definedName name="____________________________________JAZ1" localSheetId="13">#REF!</definedName>
    <definedName name="____________________________________JAZ1" localSheetId="9">#REF!</definedName>
    <definedName name="____________________________________JAZ1">#REF!</definedName>
    <definedName name="____________________________________JAZ11" localSheetId="13">#REF!</definedName>
    <definedName name="____________________________________JAZ11" localSheetId="9">#REF!</definedName>
    <definedName name="____________________________________JAZ11">#REF!</definedName>
    <definedName name="____________________________________JAZ2" localSheetId="13">#REF!</definedName>
    <definedName name="____________________________________JAZ2" localSheetId="9">#REF!</definedName>
    <definedName name="____________________________________JAZ2">#REF!</definedName>
    <definedName name="____________________________________JAZ22" localSheetId="13">#REF!</definedName>
    <definedName name="____________________________________JAZ22" localSheetId="9">#REF!</definedName>
    <definedName name="____________________________________JAZ22">#REF!</definedName>
    <definedName name="____________________________________JAZ3" localSheetId="13">#REF!</definedName>
    <definedName name="____________________________________JAZ3" localSheetId="9">#REF!</definedName>
    <definedName name="____________________________________JAZ3">#REF!</definedName>
    <definedName name="____________________________________JAZ33" localSheetId="13">#REF!</definedName>
    <definedName name="____________________________________JAZ33" localSheetId="9">#REF!</definedName>
    <definedName name="____________________________________JAZ33">#REF!</definedName>
    <definedName name="____________________________________oac2">#REF!</definedName>
    <definedName name="____________________________________RET1" localSheetId="13">#REF!</definedName>
    <definedName name="____________________________________RET1" localSheetId="9">#REF!</definedName>
    <definedName name="____________________________________RET1">#REF!</definedName>
    <definedName name="____________________________________tsd4" localSheetId="13">#REF!</definedName>
    <definedName name="____________________________________tsd4" localSheetId="9">#REF!</definedName>
    <definedName name="____________________________________tsd4">#REF!</definedName>
    <definedName name="____________________________________TT21" localSheetId="13">[1]RELATÓRIO!#REF!</definedName>
    <definedName name="____________________________________TT21" localSheetId="9">[1]RELATÓRIO!#REF!</definedName>
    <definedName name="____________________________________TT21">[1]RELATÓRIO!#REF!</definedName>
    <definedName name="____________________________________TT22" localSheetId="13">[1]RELATÓRIO!#REF!</definedName>
    <definedName name="____________________________________TT22" localSheetId="9">[1]RELATÓRIO!#REF!</definedName>
    <definedName name="____________________________________TT22">[1]RELATÓRIO!#REF!</definedName>
    <definedName name="___________________________________cab1" localSheetId="13">#REF!</definedName>
    <definedName name="___________________________________cab1" localSheetId="9">#REF!</definedName>
    <definedName name="___________________________________cab1">#REF!</definedName>
    <definedName name="___________________________________EXT1">#REF!</definedName>
    <definedName name="___________________________________ind100" localSheetId="13">#REF!</definedName>
    <definedName name="___________________________________ind100" localSheetId="9">#REF!</definedName>
    <definedName name="___________________________________ind100">#REF!</definedName>
    <definedName name="___________________________________JAZ1" localSheetId="13">#REF!</definedName>
    <definedName name="___________________________________JAZ1" localSheetId="9">#REF!</definedName>
    <definedName name="___________________________________JAZ1">#REF!</definedName>
    <definedName name="___________________________________JAZ11" localSheetId="13">#REF!</definedName>
    <definedName name="___________________________________JAZ11" localSheetId="9">#REF!</definedName>
    <definedName name="___________________________________JAZ11">#REF!</definedName>
    <definedName name="___________________________________JAZ2" localSheetId="13">#REF!</definedName>
    <definedName name="___________________________________JAZ2" localSheetId="9">#REF!</definedName>
    <definedName name="___________________________________JAZ2">#REF!</definedName>
    <definedName name="___________________________________JAZ22" localSheetId="13">#REF!</definedName>
    <definedName name="___________________________________JAZ22" localSheetId="9">#REF!</definedName>
    <definedName name="___________________________________JAZ22">#REF!</definedName>
    <definedName name="___________________________________JAZ3" localSheetId="13">#REF!</definedName>
    <definedName name="___________________________________JAZ3" localSheetId="9">#REF!</definedName>
    <definedName name="___________________________________JAZ3">#REF!</definedName>
    <definedName name="___________________________________JAZ33" localSheetId="13">#REF!</definedName>
    <definedName name="___________________________________JAZ33" localSheetId="9">#REF!</definedName>
    <definedName name="___________________________________JAZ33">#REF!</definedName>
    <definedName name="___________________________________oac2" localSheetId="13">#REF!</definedName>
    <definedName name="___________________________________oac2" localSheetId="9">#REF!</definedName>
    <definedName name="___________________________________oac2">#REF!</definedName>
    <definedName name="___________________________________RET1" localSheetId="13">#REF!</definedName>
    <definedName name="___________________________________RET1" localSheetId="9">#REF!</definedName>
    <definedName name="___________________________________RET1">#REF!</definedName>
    <definedName name="___________________________________tsd4">#REF!</definedName>
    <definedName name="___________________________________TT21" localSheetId="13">[1]RELATÓRIO!#REF!</definedName>
    <definedName name="___________________________________TT22" localSheetId="13">[1]RELATÓRIO!#REF!</definedName>
    <definedName name="__________________________________cab1" localSheetId="13">#REF!</definedName>
    <definedName name="__________________________________cab1" localSheetId="9">#REF!</definedName>
    <definedName name="__________________________________cab1">#REF!</definedName>
    <definedName name="__________________________________emp2">'[2]DMT modelo'!$AA$13</definedName>
    <definedName name="__________________________________EXT1">#REF!</definedName>
    <definedName name="__________________________________ind100" localSheetId="13">#REF!</definedName>
    <definedName name="__________________________________ind100" localSheetId="9">#REF!</definedName>
    <definedName name="__________________________________ind100">#REF!</definedName>
    <definedName name="__________________________________JAZ1" localSheetId="13">#REF!</definedName>
    <definedName name="__________________________________JAZ1" localSheetId="9">#REF!</definedName>
    <definedName name="__________________________________JAZ1">#REF!</definedName>
    <definedName name="__________________________________JAZ11" localSheetId="13">#REF!</definedName>
    <definedName name="__________________________________JAZ11" localSheetId="9">#REF!</definedName>
    <definedName name="__________________________________JAZ11">#REF!</definedName>
    <definedName name="__________________________________JAZ2" localSheetId="13">#REF!</definedName>
    <definedName name="__________________________________JAZ2" localSheetId="9">#REF!</definedName>
    <definedName name="__________________________________JAZ2">#REF!</definedName>
    <definedName name="__________________________________JAZ22" localSheetId="13">#REF!</definedName>
    <definedName name="__________________________________JAZ22" localSheetId="9">#REF!</definedName>
    <definedName name="__________________________________JAZ22">#REF!</definedName>
    <definedName name="__________________________________JAZ3" localSheetId="13">#REF!</definedName>
    <definedName name="__________________________________JAZ3" localSheetId="9">#REF!</definedName>
    <definedName name="__________________________________JAZ3">#REF!</definedName>
    <definedName name="__________________________________JAZ33" localSheetId="13">#REF!</definedName>
    <definedName name="__________________________________JAZ33" localSheetId="9">#REF!</definedName>
    <definedName name="__________________________________JAZ33">#REF!</definedName>
    <definedName name="__________________________________mem2">'[3]Mat Asf'!$H$37</definedName>
    <definedName name="__________________________________oac2" localSheetId="13">#REF!</definedName>
    <definedName name="__________________________________oac2" localSheetId="9">#REF!</definedName>
    <definedName name="__________________________________oac2">#REF!</definedName>
    <definedName name="__________________________________RET1" localSheetId="13">#REF!</definedName>
    <definedName name="__________________________________RET1" localSheetId="9">#REF!</definedName>
    <definedName name="__________________________________RET1">#REF!</definedName>
    <definedName name="__________________________________tsd4">#REF!</definedName>
    <definedName name="__________________________________TT21" localSheetId="13">[1]RELATÓRIO!#REF!</definedName>
    <definedName name="__________________________________TT21" localSheetId="9">[1]RELATÓRIO!#REF!</definedName>
    <definedName name="__________________________________TT21">[1]RELATÓRIO!#REF!</definedName>
    <definedName name="__________________________________TT22" localSheetId="13">[1]RELATÓRIO!#REF!</definedName>
    <definedName name="__________________________________TT22" localSheetId="9">[1]RELATÓRIO!#REF!</definedName>
    <definedName name="__________________________________TT22">[1]RELATÓRIO!#REF!</definedName>
    <definedName name="_________________________________cab1" localSheetId="13">#REF!</definedName>
    <definedName name="_________________________________cab1" localSheetId="9">#REF!</definedName>
    <definedName name="_________________________________cab1">#REF!</definedName>
    <definedName name="_________________________________emp2">'[2]DMT modelo'!$AA$13</definedName>
    <definedName name="_________________________________EXT1" localSheetId="13">#REF!</definedName>
    <definedName name="_________________________________EXT1" localSheetId="9">#REF!</definedName>
    <definedName name="_________________________________EXT1">#REF!</definedName>
    <definedName name="_________________________________ind100" localSheetId="13">#REF!</definedName>
    <definedName name="_________________________________ind100" localSheetId="9">#REF!</definedName>
    <definedName name="_________________________________ind100">#REF!</definedName>
    <definedName name="_________________________________JAZ1" localSheetId="13">#REF!</definedName>
    <definedName name="_________________________________JAZ1" localSheetId="9">#REF!</definedName>
    <definedName name="_________________________________JAZ1">#REF!</definedName>
    <definedName name="_________________________________JAZ11" localSheetId="13">#REF!</definedName>
    <definedName name="_________________________________JAZ11" localSheetId="9">#REF!</definedName>
    <definedName name="_________________________________JAZ11">#REF!</definedName>
    <definedName name="_________________________________JAZ2" localSheetId="13">#REF!</definedName>
    <definedName name="_________________________________JAZ2" localSheetId="9">#REF!</definedName>
    <definedName name="_________________________________JAZ2">#REF!</definedName>
    <definedName name="_________________________________JAZ22" localSheetId="13">#REF!</definedName>
    <definedName name="_________________________________JAZ22" localSheetId="9">#REF!</definedName>
    <definedName name="_________________________________JAZ22">#REF!</definedName>
    <definedName name="_________________________________JAZ3" localSheetId="13">#REF!</definedName>
    <definedName name="_________________________________JAZ3" localSheetId="9">#REF!</definedName>
    <definedName name="_________________________________JAZ3">#REF!</definedName>
    <definedName name="_________________________________JAZ33" localSheetId="13">#REF!</definedName>
    <definedName name="_________________________________JAZ33" localSheetId="9">#REF!</definedName>
    <definedName name="_________________________________JAZ33">#REF!</definedName>
    <definedName name="_________________________________mem2">'[3]Mat Asf'!$H$37</definedName>
    <definedName name="_________________________________oac2" localSheetId="13">#REF!</definedName>
    <definedName name="_________________________________oac2" localSheetId="9">#REF!</definedName>
    <definedName name="_________________________________oac2">#REF!</definedName>
    <definedName name="_________________________________RET1" localSheetId="13">#REF!</definedName>
    <definedName name="_________________________________RET1" localSheetId="9">#REF!</definedName>
    <definedName name="_________________________________RET1">#REF!</definedName>
    <definedName name="_________________________________tsd4" localSheetId="13">#REF!</definedName>
    <definedName name="_________________________________tsd4" localSheetId="9">#REF!</definedName>
    <definedName name="_________________________________tsd4">#REF!</definedName>
    <definedName name="_________________________________TT21" localSheetId="13">[1]RELATÓRIO!#REF!</definedName>
    <definedName name="_________________________________TT21" localSheetId="9">[1]RELATÓRIO!#REF!</definedName>
    <definedName name="_________________________________TT21">[1]RELATÓRIO!#REF!</definedName>
    <definedName name="_________________________________TT22" localSheetId="13">[1]RELATÓRIO!#REF!</definedName>
    <definedName name="_________________________________TT22" localSheetId="9">[1]RELATÓRIO!#REF!</definedName>
    <definedName name="_________________________________TT22">[1]RELATÓRIO!#REF!</definedName>
    <definedName name="________________________________cab1" localSheetId="13">#REF!</definedName>
    <definedName name="________________________________cab1" localSheetId="9">#REF!</definedName>
    <definedName name="________________________________cab1">#REF!</definedName>
    <definedName name="________________________________emp2">'[2]DMT modelo'!$AA$13</definedName>
    <definedName name="________________________________EXT1" localSheetId="13">#REF!</definedName>
    <definedName name="________________________________EXT1" localSheetId="9">#REF!</definedName>
    <definedName name="________________________________EXT1">#REF!</definedName>
    <definedName name="________________________________ind100" localSheetId="13">#REF!</definedName>
    <definedName name="________________________________ind100" localSheetId="9">#REF!</definedName>
    <definedName name="________________________________ind100">#REF!</definedName>
    <definedName name="________________________________JAZ1" localSheetId="13">#REF!</definedName>
    <definedName name="________________________________JAZ1" localSheetId="9">#REF!</definedName>
    <definedName name="________________________________JAZ1">#REF!</definedName>
    <definedName name="________________________________JAZ11" localSheetId="13">#REF!</definedName>
    <definedName name="________________________________JAZ11" localSheetId="9">#REF!</definedName>
    <definedName name="________________________________JAZ11">#REF!</definedName>
    <definedName name="________________________________JAZ2" localSheetId="13">#REF!</definedName>
    <definedName name="________________________________JAZ2" localSheetId="9">#REF!</definedName>
    <definedName name="________________________________JAZ2">#REF!</definedName>
    <definedName name="________________________________JAZ22" localSheetId="13">#REF!</definedName>
    <definedName name="________________________________JAZ22" localSheetId="9">#REF!</definedName>
    <definedName name="________________________________JAZ22">#REF!</definedName>
    <definedName name="________________________________JAZ3" localSheetId="13">#REF!</definedName>
    <definedName name="________________________________JAZ3" localSheetId="9">#REF!</definedName>
    <definedName name="________________________________JAZ3">#REF!</definedName>
    <definedName name="________________________________JAZ33" localSheetId="13">#REF!</definedName>
    <definedName name="________________________________JAZ33" localSheetId="9">#REF!</definedName>
    <definedName name="________________________________JAZ33">#REF!</definedName>
    <definedName name="________________________________mem2">'[3]Mat Asf'!$H$37</definedName>
    <definedName name="________________________________oac2" localSheetId="13">#REF!</definedName>
    <definedName name="________________________________oac2" localSheetId="9">#REF!</definedName>
    <definedName name="________________________________oac2">#REF!</definedName>
    <definedName name="________________________________RET1">#REF!</definedName>
    <definedName name="________________________________tsd4" localSheetId="13">#REF!</definedName>
    <definedName name="________________________________tsd4" localSheetId="9">#REF!</definedName>
    <definedName name="________________________________tsd4">#REF!</definedName>
    <definedName name="________________________________TT21" localSheetId="13">[1]RELATÓRIO!#REF!</definedName>
    <definedName name="________________________________TT21" localSheetId="9">[1]RELATÓRIO!#REF!</definedName>
    <definedName name="________________________________TT21">[1]RELATÓRIO!#REF!</definedName>
    <definedName name="________________________________TT22" localSheetId="13">[1]RELATÓRIO!#REF!</definedName>
    <definedName name="________________________________TT22" localSheetId="9">[1]RELATÓRIO!#REF!</definedName>
    <definedName name="________________________________TT22">[1]RELATÓRIO!#REF!</definedName>
    <definedName name="_______________________________cab1" localSheetId="13">#REF!</definedName>
    <definedName name="_______________________________cab1">#REF!</definedName>
    <definedName name="_______________________________emp2">'[2]DMT modelo'!$AA$13</definedName>
    <definedName name="_______________________________EXT1" localSheetId="13">#REF!</definedName>
    <definedName name="_______________________________EXT1" localSheetId="9">#REF!</definedName>
    <definedName name="_______________________________EXT1">#REF!</definedName>
    <definedName name="_______________________________ind100" localSheetId="13">#REF!</definedName>
    <definedName name="_______________________________ind100" localSheetId="9">#REF!</definedName>
    <definedName name="_______________________________ind100">#REF!</definedName>
    <definedName name="_______________________________JAZ1" localSheetId="13">#REF!</definedName>
    <definedName name="_______________________________JAZ1" localSheetId="9">#REF!</definedName>
    <definedName name="_______________________________JAZ1">#REF!</definedName>
    <definedName name="_______________________________JAZ11" localSheetId="13">#REF!</definedName>
    <definedName name="_______________________________JAZ11" localSheetId="9">#REF!</definedName>
    <definedName name="_______________________________JAZ11">#REF!</definedName>
    <definedName name="_______________________________JAZ2" localSheetId="13">#REF!</definedName>
    <definedName name="_______________________________JAZ2" localSheetId="9">#REF!</definedName>
    <definedName name="_______________________________JAZ2">#REF!</definedName>
    <definedName name="_______________________________JAZ22" localSheetId="13">#REF!</definedName>
    <definedName name="_______________________________JAZ22" localSheetId="9">#REF!</definedName>
    <definedName name="_______________________________JAZ22">#REF!</definedName>
    <definedName name="_______________________________JAZ3" localSheetId="13">#REF!</definedName>
    <definedName name="_______________________________JAZ3" localSheetId="9">#REF!</definedName>
    <definedName name="_______________________________JAZ3">#REF!</definedName>
    <definedName name="_______________________________JAZ33" localSheetId="13">#REF!</definedName>
    <definedName name="_______________________________JAZ33" localSheetId="9">#REF!</definedName>
    <definedName name="_______________________________JAZ33">#REF!</definedName>
    <definedName name="_______________________________mem2">'[3]Mat Asf'!$H$37</definedName>
    <definedName name="_______________________________oac2" localSheetId="13">#REF!</definedName>
    <definedName name="_______________________________oac2" localSheetId="9">#REF!</definedName>
    <definedName name="_______________________________oac2">#REF!</definedName>
    <definedName name="_______________________________RET1" localSheetId="13">#REF!</definedName>
    <definedName name="_______________________________RET1" localSheetId="9">#REF!</definedName>
    <definedName name="_______________________________RET1">#REF!</definedName>
    <definedName name="_______________________________tsd4" localSheetId="13">#REF!</definedName>
    <definedName name="_______________________________tsd4" localSheetId="9">#REF!</definedName>
    <definedName name="_______________________________tsd4">#REF!</definedName>
    <definedName name="_______________________________TT21" localSheetId="13">[1]RELATÓRIO!#REF!</definedName>
    <definedName name="_______________________________TT21" localSheetId="9">[1]RELATÓRIO!#REF!</definedName>
    <definedName name="_______________________________TT21">[1]RELATÓRIO!#REF!</definedName>
    <definedName name="_______________________________TT22" localSheetId="13">[1]RELATÓRIO!#REF!</definedName>
    <definedName name="_______________________________TT22" localSheetId="9">[1]RELATÓRIO!#REF!</definedName>
    <definedName name="_______________________________TT22">[1]RELATÓRIO!#REF!</definedName>
    <definedName name="______________________________cab1" localSheetId="13">#REF!</definedName>
    <definedName name="______________________________cab1" localSheetId="9">#REF!</definedName>
    <definedName name="______________________________cab1">#REF!</definedName>
    <definedName name="______________________________emp2">'[2]DMT modelo'!$AA$13</definedName>
    <definedName name="______________________________EXT1" localSheetId="13">#REF!</definedName>
    <definedName name="______________________________EXT1" localSheetId="9">#REF!</definedName>
    <definedName name="______________________________EXT1">#REF!</definedName>
    <definedName name="______________________________ind100" localSheetId="13">#REF!</definedName>
    <definedName name="______________________________ind100" localSheetId="9">#REF!</definedName>
    <definedName name="______________________________ind100">#REF!</definedName>
    <definedName name="______________________________JAZ1" localSheetId="13">#REF!</definedName>
    <definedName name="______________________________JAZ1" localSheetId="9">#REF!</definedName>
    <definedName name="______________________________JAZ1">#REF!</definedName>
    <definedName name="______________________________JAZ11" localSheetId="13">#REF!</definedName>
    <definedName name="______________________________JAZ11" localSheetId="9">#REF!</definedName>
    <definedName name="______________________________JAZ11">#REF!</definedName>
    <definedName name="______________________________JAZ2" localSheetId="13">#REF!</definedName>
    <definedName name="______________________________JAZ2" localSheetId="9">#REF!</definedName>
    <definedName name="______________________________JAZ2">#REF!</definedName>
    <definedName name="______________________________JAZ22" localSheetId="13">#REF!</definedName>
    <definedName name="______________________________JAZ22" localSheetId="9">#REF!</definedName>
    <definedName name="______________________________JAZ22">#REF!</definedName>
    <definedName name="______________________________JAZ3" localSheetId="13">#REF!</definedName>
    <definedName name="______________________________JAZ3" localSheetId="9">#REF!</definedName>
    <definedName name="______________________________JAZ3">#REF!</definedName>
    <definedName name="______________________________JAZ33" localSheetId="13">#REF!</definedName>
    <definedName name="______________________________JAZ33" localSheetId="9">#REF!</definedName>
    <definedName name="______________________________JAZ33">#REF!</definedName>
    <definedName name="______________________________mem2">'[3]Mat Asf'!$H$37</definedName>
    <definedName name="______________________________oac2" localSheetId="13">#REF!</definedName>
    <definedName name="______________________________oac2" localSheetId="9">#REF!</definedName>
    <definedName name="______________________________oac2">#REF!</definedName>
    <definedName name="______________________________RET1" localSheetId="13">#REF!</definedName>
    <definedName name="______________________________RET1" localSheetId="9">#REF!</definedName>
    <definedName name="______________________________RET1">#REF!</definedName>
    <definedName name="______________________________tsd4" localSheetId="13">#REF!</definedName>
    <definedName name="______________________________tsd4" localSheetId="9">#REF!</definedName>
    <definedName name="______________________________tsd4">#REF!</definedName>
    <definedName name="______________________________TT21" localSheetId="13">[1]RELATÓRIO!#REF!</definedName>
    <definedName name="______________________________TT21" localSheetId="9">[1]RELATÓRIO!#REF!</definedName>
    <definedName name="______________________________TT21">[1]RELATÓRIO!#REF!</definedName>
    <definedName name="______________________________TT22" localSheetId="13">[1]RELATÓRIO!#REF!</definedName>
    <definedName name="______________________________TT22" localSheetId="9">[1]RELATÓRIO!#REF!</definedName>
    <definedName name="______________________________TT22">[1]RELATÓRIO!#REF!</definedName>
    <definedName name="_____________________________cab1" localSheetId="13">#REF!</definedName>
    <definedName name="_____________________________cab1">#REF!</definedName>
    <definedName name="_____________________________emp2">'[2]DMT modelo'!$AA$13</definedName>
    <definedName name="_____________________________EXT1" localSheetId="13">#REF!</definedName>
    <definedName name="_____________________________EXT1" localSheetId="9">#REF!</definedName>
    <definedName name="_____________________________EXT1">#REF!</definedName>
    <definedName name="_____________________________ind100" localSheetId="13">#REF!</definedName>
    <definedName name="_____________________________ind100" localSheetId="9">#REF!</definedName>
    <definedName name="_____________________________ind100">#REF!</definedName>
    <definedName name="_____________________________JAZ1" localSheetId="13">#REF!</definedName>
    <definedName name="_____________________________JAZ1" localSheetId="9">#REF!</definedName>
    <definedName name="_____________________________JAZ1">#REF!</definedName>
    <definedName name="_____________________________JAZ11" localSheetId="13">#REF!</definedName>
    <definedName name="_____________________________JAZ11" localSheetId="9">#REF!</definedName>
    <definedName name="_____________________________JAZ11">#REF!</definedName>
    <definedName name="_____________________________JAZ2" localSheetId="13">#REF!</definedName>
    <definedName name="_____________________________JAZ2" localSheetId="9">#REF!</definedName>
    <definedName name="_____________________________JAZ2">#REF!</definedName>
    <definedName name="_____________________________JAZ22" localSheetId="13">#REF!</definedName>
    <definedName name="_____________________________JAZ22" localSheetId="9">#REF!</definedName>
    <definedName name="_____________________________JAZ22">#REF!</definedName>
    <definedName name="_____________________________JAZ3" localSheetId="13">#REF!</definedName>
    <definedName name="_____________________________JAZ3" localSheetId="9">#REF!</definedName>
    <definedName name="_____________________________JAZ3">#REF!</definedName>
    <definedName name="_____________________________JAZ33" localSheetId="13">#REF!</definedName>
    <definedName name="_____________________________JAZ33" localSheetId="9">#REF!</definedName>
    <definedName name="_____________________________JAZ33">#REF!</definedName>
    <definedName name="_____________________________mem2">'[3]Mat Asf'!$H$37</definedName>
    <definedName name="_____________________________oac2" localSheetId="13">#REF!</definedName>
    <definedName name="_____________________________oac2" localSheetId="9">#REF!</definedName>
    <definedName name="_____________________________oac2">#REF!</definedName>
    <definedName name="_____________________________RET1" localSheetId="13">#REF!</definedName>
    <definedName name="_____________________________RET1">#REF!</definedName>
    <definedName name="_____________________________tsd4" localSheetId="13">#REF!</definedName>
    <definedName name="_____________________________tsd4" localSheetId="9">#REF!</definedName>
    <definedName name="_____________________________tsd4">#REF!</definedName>
    <definedName name="_____________________________TT21" localSheetId="13">[1]RELATÓRIO!#REF!</definedName>
    <definedName name="_____________________________TT21" localSheetId="9">[1]RELATÓRIO!#REF!</definedName>
    <definedName name="_____________________________TT21">[1]RELATÓRIO!#REF!</definedName>
    <definedName name="_____________________________TT22" localSheetId="13">[1]RELATÓRIO!#REF!</definedName>
    <definedName name="_____________________________TT22" localSheetId="9">[1]RELATÓRIO!#REF!</definedName>
    <definedName name="_____________________________TT22">[1]RELATÓRIO!#REF!</definedName>
    <definedName name="____________________________cab1" localSheetId="13">#REF!</definedName>
    <definedName name="____________________________cab1">#REF!</definedName>
    <definedName name="____________________________emp2">'[2]DMT modelo'!$AA$13</definedName>
    <definedName name="____________________________EXT1" localSheetId="13">#REF!</definedName>
    <definedName name="____________________________EXT1" localSheetId="9">#REF!</definedName>
    <definedName name="____________________________EXT1">#REF!</definedName>
    <definedName name="____________________________ind100">#REF!</definedName>
    <definedName name="____________________________mem2">'[3]Mat Asf'!$H$37</definedName>
    <definedName name="____________________________oac2" localSheetId="13">#REF!</definedName>
    <definedName name="____________________________oac2" localSheetId="9">#REF!</definedName>
    <definedName name="____________________________oac2">#REF!</definedName>
    <definedName name="____________________________RET1" localSheetId="13">#REF!</definedName>
    <definedName name="____________________________RET1">#REF!</definedName>
    <definedName name="____________________________tsd4" localSheetId="13">#REF!</definedName>
    <definedName name="____________________________tsd4" localSheetId="9">#REF!</definedName>
    <definedName name="____________________________tsd4">#REF!</definedName>
    <definedName name="____________________________TT21" localSheetId="13">[1]RELATÓRIO!#REF!</definedName>
    <definedName name="____________________________TT21" localSheetId="9">[1]RELATÓRIO!#REF!</definedName>
    <definedName name="____________________________TT21">[1]RELATÓRIO!#REF!</definedName>
    <definedName name="____________________________TT22" localSheetId="13">[1]RELATÓRIO!#REF!</definedName>
    <definedName name="____________________________TT22" localSheetId="9">[1]RELATÓRIO!#REF!</definedName>
    <definedName name="____________________________TT22">[1]RELATÓRIO!#REF!</definedName>
    <definedName name="___________________________cab1" localSheetId="13">#REF!</definedName>
    <definedName name="___________________________cab1" localSheetId="9">#REF!</definedName>
    <definedName name="___________________________cab1">#REF!</definedName>
    <definedName name="___________________________emp2">'[2]DMT modelo'!$AA$13</definedName>
    <definedName name="___________________________EXT1" localSheetId="13">#REF!</definedName>
    <definedName name="___________________________EXT1" localSheetId="9">#REF!</definedName>
    <definedName name="___________________________EXT1">#REF!</definedName>
    <definedName name="___________________________ind100" localSheetId="13">#REF!</definedName>
    <definedName name="___________________________ind100" localSheetId="9">#REF!</definedName>
    <definedName name="___________________________ind100">#REF!</definedName>
    <definedName name="___________________________JAZ1" localSheetId="13">#REF!</definedName>
    <definedName name="___________________________JAZ1" localSheetId="9">#REF!</definedName>
    <definedName name="___________________________JAZ1">#REF!</definedName>
    <definedName name="___________________________JAZ11" localSheetId="13">#REF!</definedName>
    <definedName name="___________________________JAZ11" localSheetId="9">#REF!</definedName>
    <definedName name="___________________________JAZ11">#REF!</definedName>
    <definedName name="___________________________JAZ2" localSheetId="13">#REF!</definedName>
    <definedName name="___________________________JAZ2" localSheetId="9">#REF!</definedName>
    <definedName name="___________________________JAZ2">#REF!</definedName>
    <definedName name="___________________________JAZ22" localSheetId="13">#REF!</definedName>
    <definedName name="___________________________JAZ22" localSheetId="9">#REF!</definedName>
    <definedName name="___________________________JAZ22">#REF!</definedName>
    <definedName name="___________________________JAZ3" localSheetId="13">#REF!</definedName>
    <definedName name="___________________________JAZ3" localSheetId="9">#REF!</definedName>
    <definedName name="___________________________JAZ3">#REF!</definedName>
    <definedName name="___________________________JAZ33" localSheetId="13">#REF!</definedName>
    <definedName name="___________________________JAZ33" localSheetId="9">#REF!</definedName>
    <definedName name="___________________________JAZ33">#REF!</definedName>
    <definedName name="___________________________mem2">'[3]Mat Asf'!$H$37</definedName>
    <definedName name="___________________________RET1" localSheetId="13">#REF!</definedName>
    <definedName name="___________________________RET1" localSheetId="9">#REF!</definedName>
    <definedName name="___________________________RET1">#REF!</definedName>
    <definedName name="___________________________tsd4" localSheetId="13">#REF!</definedName>
    <definedName name="___________________________tsd4" localSheetId="9">#REF!</definedName>
    <definedName name="___________________________tsd4">#REF!</definedName>
    <definedName name="___________________________TT21" localSheetId="13">[1]RELATÓRIO!#REF!</definedName>
    <definedName name="___________________________TT21" localSheetId="9">[1]RELATÓRIO!#REF!</definedName>
    <definedName name="___________________________TT21">[1]RELATÓRIO!#REF!</definedName>
    <definedName name="___________________________TT22" localSheetId="13">[1]RELATÓRIO!#REF!</definedName>
    <definedName name="___________________________TT22" localSheetId="9">[1]RELATÓRIO!#REF!</definedName>
    <definedName name="___________________________TT22">[1]RELATÓRIO!#REF!</definedName>
    <definedName name="__________________________cab1" localSheetId="13">#REF!</definedName>
    <definedName name="__________________________cab1">#REF!</definedName>
    <definedName name="__________________________emp2">'[2]DMT modelo'!$AA$13</definedName>
    <definedName name="__________________________EXT1" localSheetId="13">#REF!</definedName>
    <definedName name="__________________________EXT1" localSheetId="9">#REF!</definedName>
    <definedName name="__________________________EXT1">#REF!</definedName>
    <definedName name="__________________________ind100" localSheetId="13">#REF!</definedName>
    <definedName name="__________________________ind100" localSheetId="9">#REF!</definedName>
    <definedName name="__________________________ind100">#REF!</definedName>
    <definedName name="__________________________JAZ1" localSheetId="13">#REF!</definedName>
    <definedName name="__________________________JAZ1" localSheetId="9">#REF!</definedName>
    <definedName name="__________________________JAZ1">#REF!</definedName>
    <definedName name="__________________________JAZ11" localSheetId="13">#REF!</definedName>
    <definedName name="__________________________JAZ11" localSheetId="9">#REF!</definedName>
    <definedName name="__________________________JAZ11">#REF!</definedName>
    <definedName name="__________________________JAZ2" localSheetId="13">#REF!</definedName>
    <definedName name="__________________________JAZ2" localSheetId="9">#REF!</definedName>
    <definedName name="__________________________JAZ2">#REF!</definedName>
    <definedName name="__________________________JAZ22" localSheetId="13">#REF!</definedName>
    <definedName name="__________________________JAZ22" localSheetId="9">#REF!</definedName>
    <definedName name="__________________________JAZ22">#REF!</definedName>
    <definedName name="__________________________JAZ3" localSheetId="13">#REF!</definedName>
    <definedName name="__________________________JAZ3" localSheetId="9">#REF!</definedName>
    <definedName name="__________________________JAZ3">#REF!</definedName>
    <definedName name="__________________________JAZ33" localSheetId="13">#REF!</definedName>
    <definedName name="__________________________JAZ33" localSheetId="9">#REF!</definedName>
    <definedName name="__________________________JAZ33">#REF!</definedName>
    <definedName name="__________________________mem2">'[3]Mat Asf'!$H$37</definedName>
    <definedName name="__________________________oac2" localSheetId="13">#REF!</definedName>
    <definedName name="__________________________oac2" localSheetId="9">#REF!</definedName>
    <definedName name="__________________________oac2">#REF!</definedName>
    <definedName name="__________________________RET1">#REF!</definedName>
    <definedName name="__________________________tsd4" localSheetId="13">#REF!</definedName>
    <definedName name="__________________________tsd4" localSheetId="9">#REF!</definedName>
    <definedName name="__________________________tsd4">#REF!</definedName>
    <definedName name="__________________________TT21" localSheetId="13">[1]RELATÓRIO!#REF!</definedName>
    <definedName name="__________________________TT21" localSheetId="9">[1]RELATÓRIO!#REF!</definedName>
    <definedName name="__________________________TT21">[1]RELATÓRIO!#REF!</definedName>
    <definedName name="__________________________TT22" localSheetId="13">[1]RELATÓRIO!#REF!</definedName>
    <definedName name="__________________________TT22" localSheetId="9">[1]RELATÓRIO!#REF!</definedName>
    <definedName name="__________________________TT22">[1]RELATÓRIO!#REF!</definedName>
    <definedName name="_________________________cab1" localSheetId="13">#REF!</definedName>
    <definedName name="_________________________cab1" localSheetId="9">#REF!</definedName>
    <definedName name="_________________________cab1">#REF!</definedName>
    <definedName name="_________________________emp2">'[2]DMT modelo'!$AA$13</definedName>
    <definedName name="_________________________ind100" localSheetId="13">#REF!</definedName>
    <definedName name="_________________________ind100">#REF!</definedName>
    <definedName name="_________________________JAZ1" localSheetId="13">#REF!</definedName>
    <definedName name="_________________________JAZ1" localSheetId="9">#REF!</definedName>
    <definedName name="_________________________JAZ1">#REF!</definedName>
    <definedName name="_________________________JAZ11" localSheetId="13">#REF!</definedName>
    <definedName name="_________________________JAZ11" localSheetId="9">#REF!</definedName>
    <definedName name="_________________________JAZ11">#REF!</definedName>
    <definedName name="_________________________JAZ2" localSheetId="13">#REF!</definedName>
    <definedName name="_________________________JAZ2" localSheetId="9">#REF!</definedName>
    <definedName name="_________________________JAZ2">#REF!</definedName>
    <definedName name="_________________________JAZ22" localSheetId="13">#REF!</definedName>
    <definedName name="_________________________JAZ22" localSheetId="9">#REF!</definedName>
    <definedName name="_________________________JAZ22">#REF!</definedName>
    <definedName name="_________________________JAZ3" localSheetId="13">#REF!</definedName>
    <definedName name="_________________________JAZ3" localSheetId="9">#REF!</definedName>
    <definedName name="_________________________JAZ3">#REF!</definedName>
    <definedName name="_________________________JAZ33" localSheetId="13">#REF!</definedName>
    <definedName name="_________________________JAZ33" localSheetId="9">#REF!</definedName>
    <definedName name="_________________________JAZ33">#REF!</definedName>
    <definedName name="_________________________mem2">'[3]Mat Asf'!$H$37</definedName>
    <definedName name="_________________________oac2" localSheetId="13">#REF!</definedName>
    <definedName name="_________________________oac2">#REF!</definedName>
    <definedName name="_________________________RET1" localSheetId="13">#REF!</definedName>
    <definedName name="_________________________RET1" localSheetId="9">#REF!</definedName>
    <definedName name="_________________________RET1">#REF!</definedName>
    <definedName name="_________________________tsd4" localSheetId="13">#REF!</definedName>
    <definedName name="_________________________tsd4" localSheetId="9">#REF!</definedName>
    <definedName name="_________________________tsd4">#REF!</definedName>
    <definedName name="_________________________TT21" localSheetId="13">[1]RELATÓRIO!#REF!</definedName>
    <definedName name="_________________________TT21" localSheetId="9">[1]RELATÓRIO!#REF!</definedName>
    <definedName name="_________________________TT21">[1]RELATÓRIO!#REF!</definedName>
    <definedName name="_________________________TT22" localSheetId="13">[1]RELATÓRIO!#REF!</definedName>
    <definedName name="_________________________TT22" localSheetId="9">[1]RELATÓRIO!#REF!</definedName>
    <definedName name="_________________________TT22">[1]RELATÓRIO!#REF!</definedName>
    <definedName name="________________________cab1" localSheetId="12">#REF!</definedName>
    <definedName name="________________________cab1" localSheetId="13">#REF!</definedName>
    <definedName name="________________________cab1" localSheetId="9">#REF!</definedName>
    <definedName name="________________________cab1">#REF!</definedName>
    <definedName name="________________________emp2">'[2]DMT modelo'!$AA$13</definedName>
    <definedName name="________________________EXT1" localSheetId="13">#REF!</definedName>
    <definedName name="________________________EXT1" localSheetId="9">#REF!</definedName>
    <definedName name="________________________EXT1">#REF!</definedName>
    <definedName name="________________________ind100" localSheetId="13">#REF!</definedName>
    <definedName name="________________________ind100">#REF!</definedName>
    <definedName name="________________________JAZ1" localSheetId="13">#REF!</definedName>
    <definedName name="________________________JAZ1">#REF!</definedName>
    <definedName name="________________________JAZ11" localSheetId="13">#REF!</definedName>
    <definedName name="________________________JAZ11">#REF!</definedName>
    <definedName name="________________________JAZ2" localSheetId="13">#REF!</definedName>
    <definedName name="________________________JAZ2">#REF!</definedName>
    <definedName name="________________________JAZ22" localSheetId="13">#REF!</definedName>
    <definedName name="________________________JAZ22">#REF!</definedName>
    <definedName name="________________________JAZ3" localSheetId="13">#REF!</definedName>
    <definedName name="________________________JAZ3">#REF!</definedName>
    <definedName name="________________________JAZ33" localSheetId="13">#REF!</definedName>
    <definedName name="________________________JAZ33">#REF!</definedName>
    <definedName name="________________________mem2">'[3]Mat Asf'!$H$37</definedName>
    <definedName name="________________________oac2" localSheetId="13">#REF!</definedName>
    <definedName name="________________________oac2">#REF!</definedName>
    <definedName name="________________________RET1" localSheetId="13">#REF!</definedName>
    <definedName name="________________________RET1" localSheetId="9">#REF!</definedName>
    <definedName name="________________________RET1">#REF!</definedName>
    <definedName name="________________________TT21" localSheetId="12">[1]RELATÓRIO!#REF!</definedName>
    <definedName name="________________________TT21" localSheetId="13">[1]RELATÓRIO!#REF!</definedName>
    <definedName name="________________________TT21" localSheetId="9">[1]RELATÓRIO!#REF!</definedName>
    <definedName name="________________________TT21">[1]RELATÓRIO!#REF!</definedName>
    <definedName name="________________________TT22" localSheetId="12">[1]RELATÓRIO!#REF!</definedName>
    <definedName name="________________________TT22" localSheetId="13">[1]RELATÓRIO!#REF!</definedName>
    <definedName name="________________________TT22" localSheetId="9">[1]RELATÓRIO!#REF!</definedName>
    <definedName name="________________________TT22">[1]RELATÓRIO!#REF!</definedName>
    <definedName name="_______________________cab1" localSheetId="4">#REF!</definedName>
    <definedName name="_______________________cab1" localSheetId="13">#REF!</definedName>
    <definedName name="_______________________cab1" localSheetId="3">#REF!</definedName>
    <definedName name="_______________________cab1">#REF!</definedName>
    <definedName name="_______________________emp2">'[2]DMT modelo'!$AA$13</definedName>
    <definedName name="_______________________EXT1" localSheetId="13">#REF!</definedName>
    <definedName name="_______________________EXT1" localSheetId="9">#REF!</definedName>
    <definedName name="_______________________EXT1">#REF!</definedName>
    <definedName name="_______________________ind100" localSheetId="13">#REF!</definedName>
    <definedName name="_______________________ind100" localSheetId="9">#REF!</definedName>
    <definedName name="_______________________ind100">#REF!</definedName>
    <definedName name="_______________________JAZ1">#REF!</definedName>
    <definedName name="_______________________JAZ11">#REF!</definedName>
    <definedName name="_______________________JAZ2">#REF!</definedName>
    <definedName name="_______________________JAZ22">#REF!</definedName>
    <definedName name="_______________________JAZ3">#REF!</definedName>
    <definedName name="_______________________JAZ33">#REF!</definedName>
    <definedName name="_______________________mem2">'[3]Mat Asf'!$H$37</definedName>
    <definedName name="_______________________oac2" localSheetId="13">#REF!</definedName>
    <definedName name="_______________________oac2" localSheetId="9">#REF!</definedName>
    <definedName name="_______________________oac2">#REF!</definedName>
    <definedName name="_______________________RET1" localSheetId="13">#REF!</definedName>
    <definedName name="_______________________RET1" localSheetId="9">#REF!</definedName>
    <definedName name="_______________________RET1">#REF!</definedName>
    <definedName name="_______________________tsd4" localSheetId="13">#REF!</definedName>
    <definedName name="_______________________tsd4" localSheetId="9">#REF!</definedName>
    <definedName name="_______________________tsd4">#REF!</definedName>
    <definedName name="_______________________TT21" localSheetId="4">[1]RELATÓRIO!#REF!</definedName>
    <definedName name="_______________________TT21" localSheetId="13">[1]RELATÓRIO!#REF!</definedName>
    <definedName name="_______________________TT21" localSheetId="9">[1]RELATÓRIO!#REF!</definedName>
    <definedName name="_______________________TT21" localSheetId="3">[1]RELATÓRIO!#REF!</definedName>
    <definedName name="_______________________TT21">[1]RELATÓRIO!#REF!</definedName>
    <definedName name="_______________________TT22" localSheetId="4">[1]RELATÓRIO!#REF!</definedName>
    <definedName name="_______________________TT22" localSheetId="13">[1]RELATÓRIO!#REF!</definedName>
    <definedName name="_______________________TT22" localSheetId="9">[1]RELATÓRIO!#REF!</definedName>
    <definedName name="_______________________TT22" localSheetId="3">[1]RELATÓRIO!#REF!</definedName>
    <definedName name="_______________________TT22">[1]RELATÓRIO!#REF!</definedName>
    <definedName name="______________________cab1" localSheetId="11">#REF!</definedName>
    <definedName name="______________________cab1" localSheetId="13">#REF!</definedName>
    <definedName name="______________________cab1" localSheetId="9">#REF!</definedName>
    <definedName name="______________________cab1">#REF!</definedName>
    <definedName name="______________________emp2">'[2]DMT modelo'!$AA$13</definedName>
    <definedName name="______________________EXT1" localSheetId="13">#REF!</definedName>
    <definedName name="______________________EXT1" localSheetId="9">#REF!</definedName>
    <definedName name="______________________EXT1">#REF!</definedName>
    <definedName name="______________________ind100">#REF!</definedName>
    <definedName name="______________________JAZ1" localSheetId="13">#REF!</definedName>
    <definedName name="______________________JAZ1" localSheetId="9">#REF!</definedName>
    <definedName name="______________________JAZ1">#REF!</definedName>
    <definedName name="______________________JAZ11" localSheetId="13">#REF!</definedName>
    <definedName name="______________________JAZ11" localSheetId="9">#REF!</definedName>
    <definedName name="______________________JAZ11">#REF!</definedName>
    <definedName name="______________________JAZ2" localSheetId="13">#REF!</definedName>
    <definedName name="______________________JAZ2" localSheetId="9">#REF!</definedName>
    <definedName name="______________________JAZ2">#REF!</definedName>
    <definedName name="______________________JAZ22" localSheetId="13">#REF!</definedName>
    <definedName name="______________________JAZ22" localSheetId="9">#REF!</definedName>
    <definedName name="______________________JAZ22">#REF!</definedName>
    <definedName name="______________________JAZ3" localSheetId="13">#REF!</definedName>
    <definedName name="______________________JAZ3" localSheetId="9">#REF!</definedName>
    <definedName name="______________________JAZ3">#REF!</definedName>
    <definedName name="______________________JAZ33" localSheetId="13">#REF!</definedName>
    <definedName name="______________________JAZ33" localSheetId="9">#REF!</definedName>
    <definedName name="______________________JAZ33">#REF!</definedName>
    <definedName name="______________________mem2">'[3]Mat Asf'!$H$37</definedName>
    <definedName name="______________________oac2" localSheetId="13">#REF!</definedName>
    <definedName name="______________________oac2">#REF!</definedName>
    <definedName name="______________________RET1" localSheetId="12">#REF!</definedName>
    <definedName name="______________________RET1" localSheetId="13">#REF!</definedName>
    <definedName name="______________________RET1" localSheetId="9">#REF!</definedName>
    <definedName name="______________________RET1">#REF!</definedName>
    <definedName name="______________________tsd4" localSheetId="13">#REF!</definedName>
    <definedName name="______________________tsd4" localSheetId="9">#REF!</definedName>
    <definedName name="______________________tsd4">#REF!</definedName>
    <definedName name="______________________TT21" localSheetId="11">[1]RELATÓRIO!#REF!</definedName>
    <definedName name="______________________TT21" localSheetId="13">[1]RELATÓRIO!#REF!</definedName>
    <definedName name="______________________TT21">[1]RELATÓRIO!#REF!</definedName>
    <definedName name="______________________TT22" localSheetId="11">[1]RELATÓRIO!#REF!</definedName>
    <definedName name="______________________TT22" localSheetId="13">[1]RELATÓRIO!#REF!</definedName>
    <definedName name="______________________TT22">[1]RELATÓRIO!#REF!</definedName>
    <definedName name="_____________________cab1" localSheetId="4">#REF!</definedName>
    <definedName name="_____________________cab1" localSheetId="13">#REF!</definedName>
    <definedName name="_____________________cab1" localSheetId="9">#REF!</definedName>
    <definedName name="_____________________cab1" localSheetId="3">#REF!</definedName>
    <definedName name="_____________________cab1">#REF!</definedName>
    <definedName name="_____________________emp2">'[2]DMT modelo'!$AA$13</definedName>
    <definedName name="_____________________EXT1" localSheetId="13">#REF!</definedName>
    <definedName name="_____________________EXT1">#REF!</definedName>
    <definedName name="_____________________ind100" localSheetId="13">#REF!</definedName>
    <definedName name="_____________________ind100" localSheetId="9">#REF!</definedName>
    <definedName name="_____________________ind100">#REF!</definedName>
    <definedName name="_____________________JAZ1" localSheetId="13">#REF!</definedName>
    <definedName name="_____________________JAZ1">#REF!</definedName>
    <definedName name="_____________________JAZ11" localSheetId="13">#REF!</definedName>
    <definedName name="_____________________JAZ11">#REF!</definedName>
    <definedName name="_____________________JAZ2" localSheetId="13">#REF!</definedName>
    <definedName name="_____________________JAZ2">#REF!</definedName>
    <definedName name="_____________________JAZ22" localSheetId="13">#REF!</definedName>
    <definedName name="_____________________JAZ22">#REF!</definedName>
    <definedName name="_____________________JAZ3" localSheetId="13">#REF!</definedName>
    <definedName name="_____________________JAZ3">#REF!</definedName>
    <definedName name="_____________________JAZ33" localSheetId="13">#REF!</definedName>
    <definedName name="_____________________JAZ33">#REF!</definedName>
    <definedName name="_____________________mem2">'[3]Mat Asf'!$H$37</definedName>
    <definedName name="_____________________oac2" localSheetId="13">#REF!</definedName>
    <definedName name="_____________________oac2" localSheetId="9">#REF!</definedName>
    <definedName name="_____________________oac2">#REF!</definedName>
    <definedName name="_____________________RET1" localSheetId="4">#REF!</definedName>
    <definedName name="_____________________RET1" localSheetId="13">#REF!</definedName>
    <definedName name="_____________________RET1" localSheetId="3">#REF!</definedName>
    <definedName name="_____________________RET1">#REF!</definedName>
    <definedName name="_____________________tsd4" localSheetId="13">#REF!</definedName>
    <definedName name="_____________________tsd4" localSheetId="9">#REF!</definedName>
    <definedName name="_____________________tsd4">#REF!</definedName>
    <definedName name="_____________________TT21" localSheetId="4">[1]RELATÓRIO!#REF!</definedName>
    <definedName name="_____________________TT21" localSheetId="13">[1]RELATÓRIO!#REF!</definedName>
    <definedName name="_____________________TT21" localSheetId="9">[1]RELATÓRIO!#REF!</definedName>
    <definedName name="_____________________TT21" localSheetId="3">[1]RELATÓRIO!#REF!</definedName>
    <definedName name="_____________________TT21">[1]RELATÓRIO!#REF!</definedName>
    <definedName name="_____________________TT22" localSheetId="4">[1]RELATÓRIO!#REF!</definedName>
    <definedName name="_____________________TT22" localSheetId="13">[1]RELATÓRIO!#REF!</definedName>
    <definedName name="_____________________TT22" localSheetId="9">[1]RELATÓRIO!#REF!</definedName>
    <definedName name="_____________________TT22" localSheetId="3">[1]RELATÓRIO!#REF!</definedName>
    <definedName name="_____________________TT22">[1]RELATÓRIO!#REF!</definedName>
    <definedName name="____________________cab1" localSheetId="13">#REF!</definedName>
    <definedName name="____________________cab1" localSheetId="10">#REF!</definedName>
    <definedName name="____________________cab1" localSheetId="9">#REF!</definedName>
    <definedName name="____________________cab1">#REF!</definedName>
    <definedName name="____________________emp2">'[2]DMT modelo'!$AA$13</definedName>
    <definedName name="____________________EXT1" localSheetId="13">#REF!</definedName>
    <definedName name="____________________EXT1">#REF!</definedName>
    <definedName name="____________________ind100" localSheetId="13">#REF!</definedName>
    <definedName name="____________________ind100" localSheetId="9">#REF!</definedName>
    <definedName name="____________________ind100">#REF!</definedName>
    <definedName name="____________________JAZ1" localSheetId="13">#REF!</definedName>
    <definedName name="____________________JAZ1" localSheetId="9">#REF!</definedName>
    <definedName name="____________________JAZ1">#REF!</definedName>
    <definedName name="____________________JAZ11" localSheetId="13">#REF!</definedName>
    <definedName name="____________________JAZ11" localSheetId="9">#REF!</definedName>
    <definedName name="____________________JAZ11">#REF!</definedName>
    <definedName name="____________________JAZ2" localSheetId="13">#REF!</definedName>
    <definedName name="____________________JAZ2" localSheetId="9">#REF!</definedName>
    <definedName name="____________________JAZ2">#REF!</definedName>
    <definedName name="____________________JAZ22" localSheetId="13">#REF!</definedName>
    <definedName name="____________________JAZ22" localSheetId="9">#REF!</definedName>
    <definedName name="____________________JAZ22">#REF!</definedName>
    <definedName name="____________________JAZ3" localSheetId="13">#REF!</definedName>
    <definedName name="____________________JAZ3" localSheetId="9">#REF!</definedName>
    <definedName name="____________________JAZ3">#REF!</definedName>
    <definedName name="____________________JAZ33" localSheetId="13">#REF!</definedName>
    <definedName name="____________________JAZ33" localSheetId="9">#REF!</definedName>
    <definedName name="____________________JAZ33">#REF!</definedName>
    <definedName name="____________________mem2">'[3]Mat Asf'!$H$37</definedName>
    <definedName name="____________________oac2" localSheetId="12">#REF!</definedName>
    <definedName name="____________________oac2" localSheetId="13">#REF!</definedName>
    <definedName name="____________________oac2" localSheetId="9">#REF!</definedName>
    <definedName name="____________________oac2">#REF!</definedName>
    <definedName name="____________________RET1" localSheetId="11">#REF!</definedName>
    <definedName name="____________________RET1" localSheetId="13">#REF!</definedName>
    <definedName name="____________________RET1" localSheetId="9">#REF!</definedName>
    <definedName name="____________________RET1">#REF!</definedName>
    <definedName name="____________________tsd4" localSheetId="13">#REF!</definedName>
    <definedName name="____________________tsd4">#REF!</definedName>
    <definedName name="____________________TT21" localSheetId="13">[1]RELATÓRIO!#REF!</definedName>
    <definedName name="____________________TT21" localSheetId="10">[1]RELATÓRIO!#REF!</definedName>
    <definedName name="____________________TT21" localSheetId="9">[1]RELATÓRIO!#REF!</definedName>
    <definedName name="____________________TT21">[1]RELATÓRIO!#REF!</definedName>
    <definedName name="____________________TT22" localSheetId="13">[1]RELATÓRIO!#REF!</definedName>
    <definedName name="____________________TT22" localSheetId="10">[1]RELATÓRIO!#REF!</definedName>
    <definedName name="____________________TT22" localSheetId="9">[1]RELATÓRIO!#REF!</definedName>
    <definedName name="____________________TT22">[1]RELATÓRIO!#REF!</definedName>
    <definedName name="___________________cab1" localSheetId="4">#REF!</definedName>
    <definedName name="___________________cab1" localSheetId="7">#REF!</definedName>
    <definedName name="___________________cab1" localSheetId="13">#REF!</definedName>
    <definedName name="___________________cab1" localSheetId="9">#REF!</definedName>
    <definedName name="___________________cab1" localSheetId="21">#REF!</definedName>
    <definedName name="___________________cab1" localSheetId="15">#REF!</definedName>
    <definedName name="___________________cab1" localSheetId="27">#REF!</definedName>
    <definedName name="___________________cab1" localSheetId="17">#REF!</definedName>
    <definedName name="___________________cab1" localSheetId="16">#REF!</definedName>
    <definedName name="___________________cab1" localSheetId="20">#REF!</definedName>
    <definedName name="___________________cab1" localSheetId="19">#REF!</definedName>
    <definedName name="___________________cab1" localSheetId="18">#REF!</definedName>
    <definedName name="___________________cab1" localSheetId="23">#REF!</definedName>
    <definedName name="___________________cab1" localSheetId="24">#REF!</definedName>
    <definedName name="___________________cab1" localSheetId="26">#REF!</definedName>
    <definedName name="___________________cab1" localSheetId="25">#REF!</definedName>
    <definedName name="___________________cab1" localSheetId="22">#REF!</definedName>
    <definedName name="___________________cab1" localSheetId="3">#REF!</definedName>
    <definedName name="___________________cab1">#REF!</definedName>
    <definedName name="___________________emp2">'[2]DMT modelo'!$AA$13</definedName>
    <definedName name="___________________EXT1" localSheetId="13">#REF!</definedName>
    <definedName name="___________________EXT1" localSheetId="9">#REF!</definedName>
    <definedName name="___________________EXT1">#REF!</definedName>
    <definedName name="___________________ind100" localSheetId="13">#REF!</definedName>
    <definedName name="___________________ind100" localSheetId="9">#REF!</definedName>
    <definedName name="___________________ind100">#REF!</definedName>
    <definedName name="___________________JAZ1" localSheetId="12">#REF!</definedName>
    <definedName name="___________________JAZ1" localSheetId="13">#REF!</definedName>
    <definedName name="___________________JAZ1" localSheetId="9">#REF!</definedName>
    <definedName name="___________________JAZ1">#REF!</definedName>
    <definedName name="___________________JAZ11" localSheetId="12">#REF!</definedName>
    <definedName name="___________________JAZ11" localSheetId="13">#REF!</definedName>
    <definedName name="___________________JAZ11" localSheetId="9">#REF!</definedName>
    <definedName name="___________________JAZ11">#REF!</definedName>
    <definedName name="___________________JAZ2" localSheetId="12">#REF!</definedName>
    <definedName name="___________________JAZ2" localSheetId="13">#REF!</definedName>
    <definedName name="___________________JAZ2" localSheetId="9">#REF!</definedName>
    <definedName name="___________________JAZ2">#REF!</definedName>
    <definedName name="___________________JAZ22" localSheetId="12">#REF!</definedName>
    <definedName name="___________________JAZ22" localSheetId="13">#REF!</definedName>
    <definedName name="___________________JAZ22" localSheetId="9">#REF!</definedName>
    <definedName name="___________________JAZ22">#REF!</definedName>
    <definedName name="___________________JAZ3" localSheetId="12">#REF!</definedName>
    <definedName name="___________________JAZ3" localSheetId="13">#REF!</definedName>
    <definedName name="___________________JAZ3" localSheetId="9">#REF!</definedName>
    <definedName name="___________________JAZ3">#REF!</definedName>
    <definedName name="___________________JAZ33" localSheetId="12">#REF!</definedName>
    <definedName name="___________________JAZ33" localSheetId="13">#REF!</definedName>
    <definedName name="___________________JAZ33" localSheetId="9">#REF!</definedName>
    <definedName name="___________________JAZ33">#REF!</definedName>
    <definedName name="___________________mem2">'[3]Mat Asf'!$H$37</definedName>
    <definedName name="___________________oac2" localSheetId="4">#REF!</definedName>
    <definedName name="___________________oac2" localSheetId="13">#REF!</definedName>
    <definedName name="___________________oac2" localSheetId="3">#REF!</definedName>
    <definedName name="___________________oac2">#REF!</definedName>
    <definedName name="___________________RET1" localSheetId="4">#REF!</definedName>
    <definedName name="___________________RET1" localSheetId="13">#REF!</definedName>
    <definedName name="___________________RET1" localSheetId="9">#REF!</definedName>
    <definedName name="___________________RET1" localSheetId="3">#REF!</definedName>
    <definedName name="___________________RET1">#REF!</definedName>
    <definedName name="___________________tsd4">#REF!</definedName>
    <definedName name="___________________TT21" localSheetId="4">[1]RELATÓRIO!#REF!</definedName>
    <definedName name="___________________TT21" localSheetId="7">[1]RELATÓRIO!#REF!</definedName>
    <definedName name="___________________TT21" localSheetId="13">[1]RELATÓRIO!#REF!</definedName>
    <definedName name="___________________TT21" localSheetId="9">[1]RELATÓRIO!#REF!</definedName>
    <definedName name="___________________TT21" localSheetId="21">[1]RELATÓRIO!#REF!</definedName>
    <definedName name="___________________TT21" localSheetId="15">[1]RELATÓRIO!#REF!</definedName>
    <definedName name="___________________TT21" localSheetId="27">[1]RELATÓRIO!#REF!</definedName>
    <definedName name="___________________TT21" localSheetId="17">[1]RELATÓRIO!#REF!</definedName>
    <definedName name="___________________TT21" localSheetId="16">[1]RELATÓRIO!#REF!</definedName>
    <definedName name="___________________TT21" localSheetId="20">[1]RELATÓRIO!#REF!</definedName>
    <definedName name="___________________TT21" localSheetId="19">[1]RELATÓRIO!#REF!</definedName>
    <definedName name="___________________TT21" localSheetId="18">[1]RELATÓRIO!#REF!</definedName>
    <definedName name="___________________TT21" localSheetId="23">[1]RELATÓRIO!#REF!</definedName>
    <definedName name="___________________TT21" localSheetId="24">[1]RELATÓRIO!#REF!</definedName>
    <definedName name="___________________TT21" localSheetId="26">[1]RELATÓRIO!#REF!</definedName>
    <definedName name="___________________TT21" localSheetId="25">[1]RELATÓRIO!#REF!</definedName>
    <definedName name="___________________TT21" localSheetId="22">[1]RELATÓRIO!#REF!</definedName>
    <definedName name="___________________TT21" localSheetId="3">[1]RELATÓRIO!#REF!</definedName>
    <definedName name="___________________TT21">[1]RELATÓRIO!#REF!</definedName>
    <definedName name="___________________TT22" localSheetId="4">[1]RELATÓRIO!#REF!</definedName>
    <definedName name="___________________TT22" localSheetId="7">[1]RELATÓRIO!#REF!</definedName>
    <definedName name="___________________TT22" localSheetId="13">[1]RELATÓRIO!#REF!</definedName>
    <definedName name="___________________TT22" localSheetId="9">[1]RELATÓRIO!#REF!</definedName>
    <definedName name="___________________TT22" localSheetId="21">[1]RELATÓRIO!#REF!</definedName>
    <definedName name="___________________TT22" localSheetId="15">[1]RELATÓRIO!#REF!</definedName>
    <definedName name="___________________TT22" localSheetId="27">[1]RELATÓRIO!#REF!</definedName>
    <definedName name="___________________TT22" localSheetId="17">[1]RELATÓRIO!#REF!</definedName>
    <definedName name="___________________TT22" localSheetId="16">[1]RELATÓRIO!#REF!</definedName>
    <definedName name="___________________TT22" localSheetId="20">[1]RELATÓRIO!#REF!</definedName>
    <definedName name="___________________TT22" localSheetId="19">[1]RELATÓRIO!#REF!</definedName>
    <definedName name="___________________TT22" localSheetId="18">[1]RELATÓRIO!#REF!</definedName>
    <definedName name="___________________TT22" localSheetId="23">[1]RELATÓRIO!#REF!</definedName>
    <definedName name="___________________TT22" localSheetId="24">[1]RELATÓRIO!#REF!</definedName>
    <definedName name="___________________TT22" localSheetId="26">[1]RELATÓRIO!#REF!</definedName>
    <definedName name="___________________TT22" localSheetId="25">[1]RELATÓRIO!#REF!</definedName>
    <definedName name="___________________TT22" localSheetId="22">[1]RELATÓRIO!#REF!</definedName>
    <definedName name="___________________TT22" localSheetId="3">[1]RELATÓRIO!#REF!</definedName>
    <definedName name="___________________TT22">[1]RELATÓRIO!#REF!</definedName>
    <definedName name="__________________cab1" localSheetId="4">#REF!</definedName>
    <definedName name="__________________cab1" localSheetId="7">#REF!</definedName>
    <definedName name="__________________cab1" localSheetId="13">#REF!</definedName>
    <definedName name="__________________cab1" localSheetId="6">#REF!</definedName>
    <definedName name="__________________cab1" localSheetId="9">#REF!</definedName>
    <definedName name="__________________cab1" localSheetId="21">#REF!</definedName>
    <definedName name="__________________cab1" localSheetId="15">#REF!</definedName>
    <definedName name="__________________cab1" localSheetId="27">#REF!</definedName>
    <definedName name="__________________cab1" localSheetId="17">#REF!</definedName>
    <definedName name="__________________cab1" localSheetId="16">#REF!</definedName>
    <definedName name="__________________cab1" localSheetId="20">#REF!</definedName>
    <definedName name="__________________cab1" localSheetId="19">#REF!</definedName>
    <definedName name="__________________cab1" localSheetId="18">#REF!</definedName>
    <definedName name="__________________cab1" localSheetId="23">#REF!</definedName>
    <definedName name="__________________cab1" localSheetId="24">#REF!</definedName>
    <definedName name="__________________cab1" localSheetId="26">#REF!</definedName>
    <definedName name="__________________cab1" localSheetId="25">#REF!</definedName>
    <definedName name="__________________cab1" localSheetId="22">#REF!</definedName>
    <definedName name="__________________cab1" localSheetId="3">#REF!</definedName>
    <definedName name="__________________cab1">#REF!</definedName>
    <definedName name="__________________emp2">'[2]DMT modelo'!$AA$13</definedName>
    <definedName name="__________________EXT1" localSheetId="13">#REF!</definedName>
    <definedName name="__________________EXT1">#REF!</definedName>
    <definedName name="__________________ind100" localSheetId="12">#REF!</definedName>
    <definedName name="__________________ind100" localSheetId="13">#REF!</definedName>
    <definedName name="__________________ind100" localSheetId="9">#REF!</definedName>
    <definedName name="__________________ind100">#REF!</definedName>
    <definedName name="__________________JAZ1" localSheetId="4">#REF!</definedName>
    <definedName name="__________________JAZ1" localSheetId="13">#REF!</definedName>
    <definedName name="__________________JAZ1" localSheetId="9">#REF!</definedName>
    <definedName name="__________________JAZ1" localSheetId="3">#REF!</definedName>
    <definedName name="__________________JAZ1">#REF!</definedName>
    <definedName name="__________________JAZ11" localSheetId="4">#REF!</definedName>
    <definedName name="__________________JAZ11" localSheetId="13">#REF!</definedName>
    <definedName name="__________________JAZ11" localSheetId="9">#REF!</definedName>
    <definedName name="__________________JAZ11" localSheetId="3">#REF!</definedName>
    <definedName name="__________________JAZ11">#REF!</definedName>
    <definedName name="__________________JAZ2" localSheetId="4">#REF!</definedName>
    <definedName name="__________________JAZ2" localSheetId="13">#REF!</definedName>
    <definedName name="__________________JAZ2" localSheetId="9">#REF!</definedName>
    <definedName name="__________________JAZ2" localSheetId="3">#REF!</definedName>
    <definedName name="__________________JAZ2">#REF!</definedName>
    <definedName name="__________________JAZ22" localSheetId="4">#REF!</definedName>
    <definedName name="__________________JAZ22" localSheetId="13">#REF!</definedName>
    <definedName name="__________________JAZ22" localSheetId="9">#REF!</definedName>
    <definedName name="__________________JAZ22" localSheetId="3">#REF!</definedName>
    <definedName name="__________________JAZ22">#REF!</definedName>
    <definedName name="__________________JAZ3" localSheetId="4">#REF!</definedName>
    <definedName name="__________________JAZ3" localSheetId="13">#REF!</definedName>
    <definedName name="__________________JAZ3" localSheetId="9">#REF!</definedName>
    <definedName name="__________________JAZ3" localSheetId="3">#REF!</definedName>
    <definedName name="__________________JAZ3">#REF!</definedName>
    <definedName name="__________________JAZ33" localSheetId="4">#REF!</definedName>
    <definedName name="__________________JAZ33" localSheetId="13">#REF!</definedName>
    <definedName name="__________________JAZ33" localSheetId="9">#REF!</definedName>
    <definedName name="__________________JAZ33" localSheetId="3">#REF!</definedName>
    <definedName name="__________________JAZ33">#REF!</definedName>
    <definedName name="__________________mem2">'[3]Mat Asf'!$H$37</definedName>
    <definedName name="__________________oac2" localSheetId="11">#REF!</definedName>
    <definedName name="__________________oac2" localSheetId="13">#REF!</definedName>
    <definedName name="__________________oac2" localSheetId="9">#REF!</definedName>
    <definedName name="__________________oac2">#REF!</definedName>
    <definedName name="__________________RET1" localSheetId="13">#REF!</definedName>
    <definedName name="__________________RET1" localSheetId="10">#REF!</definedName>
    <definedName name="__________________RET1" localSheetId="9">#REF!</definedName>
    <definedName name="__________________RET1">#REF!</definedName>
    <definedName name="__________________tsd4" localSheetId="13">#REF!</definedName>
    <definedName name="__________________tsd4" localSheetId="9">#REF!</definedName>
    <definedName name="__________________tsd4">#REF!</definedName>
    <definedName name="__________________TT21" localSheetId="7">[1]RELATÓRIO!#REF!</definedName>
    <definedName name="__________________TT21" localSheetId="8">[1]RELATÓRIO!#REF!</definedName>
    <definedName name="__________________TT21" localSheetId="13">[1]RELATÓRIO!#REF!</definedName>
    <definedName name="__________________TT21" localSheetId="9">[1]RELATÓRIO!#REF!</definedName>
    <definedName name="__________________TT21">[1]RELATÓRIO!#REF!</definedName>
    <definedName name="__________________TT22" localSheetId="7">[1]RELATÓRIO!#REF!</definedName>
    <definedName name="__________________TT22" localSheetId="8">[1]RELATÓRIO!#REF!</definedName>
    <definedName name="__________________TT22" localSheetId="13">[1]RELATÓRIO!#REF!</definedName>
    <definedName name="__________________TT22" localSheetId="9">[1]RELATÓRIO!#REF!</definedName>
    <definedName name="__________________TT22">[1]RELATÓRIO!#REF!</definedName>
    <definedName name="_________________cab1" localSheetId="21">#REF!</definedName>
    <definedName name="_________________cab1" localSheetId="15">#REF!</definedName>
    <definedName name="_________________cab1" localSheetId="27">#REF!</definedName>
    <definedName name="_________________cab1" localSheetId="17">#REF!</definedName>
    <definedName name="_________________cab1" localSheetId="16">#REF!</definedName>
    <definedName name="_________________cab1" localSheetId="14">#REF!</definedName>
    <definedName name="_________________cab1" localSheetId="20">#REF!</definedName>
    <definedName name="_________________cab1" localSheetId="19">#REF!</definedName>
    <definedName name="_________________cab1" localSheetId="18">#REF!</definedName>
    <definedName name="_________________cab1" localSheetId="23">#REF!</definedName>
    <definedName name="_________________cab1" localSheetId="24">#REF!</definedName>
    <definedName name="_________________cab1" localSheetId="26">#REF!</definedName>
    <definedName name="_________________cab1" localSheetId="25">#REF!</definedName>
    <definedName name="_________________cab1" localSheetId="22">#REF!</definedName>
    <definedName name="_________________emp2">'[2]DMT modelo'!$AA$13</definedName>
    <definedName name="_________________EXT1" localSheetId="13">#REF!</definedName>
    <definedName name="_________________EXT1" localSheetId="9">#REF!</definedName>
    <definedName name="_________________EXT1">#REF!</definedName>
    <definedName name="_________________ind100" localSheetId="4">#REF!</definedName>
    <definedName name="_________________ind100" localSheetId="13">#REF!</definedName>
    <definedName name="_________________ind100" localSheetId="3">#REF!</definedName>
    <definedName name="_________________ind100">#REF!</definedName>
    <definedName name="_________________JAZ1" localSheetId="11">#REF!</definedName>
    <definedName name="_________________JAZ1" localSheetId="13">#REF!</definedName>
    <definedName name="_________________JAZ1" localSheetId="9">#REF!</definedName>
    <definedName name="_________________JAZ1">#REF!</definedName>
    <definedName name="_________________JAZ11" localSheetId="11">#REF!</definedName>
    <definedName name="_________________JAZ11" localSheetId="13">#REF!</definedName>
    <definedName name="_________________JAZ11" localSheetId="9">#REF!</definedName>
    <definedName name="_________________JAZ11">#REF!</definedName>
    <definedName name="_________________JAZ2" localSheetId="11">#REF!</definedName>
    <definedName name="_________________JAZ2" localSheetId="13">#REF!</definedName>
    <definedName name="_________________JAZ2" localSheetId="9">#REF!</definedName>
    <definedName name="_________________JAZ2">#REF!</definedName>
    <definedName name="_________________JAZ22" localSheetId="11">#REF!</definedName>
    <definedName name="_________________JAZ22" localSheetId="13">#REF!</definedName>
    <definedName name="_________________JAZ22" localSheetId="9">#REF!</definedName>
    <definedName name="_________________JAZ22">#REF!</definedName>
    <definedName name="_________________JAZ3" localSheetId="11">#REF!</definedName>
    <definedName name="_________________JAZ3" localSheetId="13">#REF!</definedName>
    <definedName name="_________________JAZ3" localSheetId="9">#REF!</definedName>
    <definedName name="_________________JAZ3">#REF!</definedName>
    <definedName name="_________________JAZ33" localSheetId="11">#REF!</definedName>
    <definedName name="_________________JAZ33" localSheetId="13">#REF!</definedName>
    <definedName name="_________________JAZ33" localSheetId="9">#REF!</definedName>
    <definedName name="_________________JAZ33">#REF!</definedName>
    <definedName name="_________________mem2">'[3]Mat Asf'!$H$37</definedName>
    <definedName name="_________________oac2" localSheetId="4">#REF!</definedName>
    <definedName name="_________________oac2" localSheetId="13">#REF!</definedName>
    <definedName name="_________________oac2" localSheetId="9">#REF!</definedName>
    <definedName name="_________________oac2" localSheetId="3">#REF!</definedName>
    <definedName name="_________________oac2">#REF!</definedName>
    <definedName name="_________________RET1" localSheetId="4">#REF!</definedName>
    <definedName name="_________________RET1" localSheetId="7">#REF!</definedName>
    <definedName name="_________________RET1" localSheetId="13">#REF!</definedName>
    <definedName name="_________________RET1" localSheetId="6">#REF!</definedName>
    <definedName name="_________________RET1" localSheetId="9">#REF!</definedName>
    <definedName name="_________________RET1" localSheetId="21">#REF!</definedName>
    <definedName name="_________________RET1" localSheetId="15">#REF!</definedName>
    <definedName name="_________________RET1" localSheetId="27">#REF!</definedName>
    <definedName name="_________________RET1" localSheetId="17">#REF!</definedName>
    <definedName name="_________________RET1" localSheetId="16">#REF!</definedName>
    <definedName name="_________________RET1" localSheetId="20">#REF!</definedName>
    <definedName name="_________________RET1" localSheetId="19">#REF!</definedName>
    <definedName name="_________________RET1" localSheetId="18">#REF!</definedName>
    <definedName name="_________________RET1" localSheetId="23">#REF!</definedName>
    <definedName name="_________________RET1" localSheetId="24">#REF!</definedName>
    <definedName name="_________________RET1" localSheetId="26">#REF!</definedName>
    <definedName name="_________________RET1" localSheetId="25">#REF!</definedName>
    <definedName name="_________________RET1" localSheetId="22">#REF!</definedName>
    <definedName name="_________________RET1" localSheetId="3">#REF!</definedName>
    <definedName name="_________________RET1">#REF!</definedName>
    <definedName name="_________________tsd4" localSheetId="13">#REF!</definedName>
    <definedName name="_________________tsd4">#REF!</definedName>
    <definedName name="_________________TT21" localSheetId="4">[1]RELATÓRIO!#REF!</definedName>
    <definedName name="_________________TT21" localSheetId="7">[1]RELATÓRIO!#REF!</definedName>
    <definedName name="_________________TT21" localSheetId="13">[1]RELATÓRIO!#REF!</definedName>
    <definedName name="_________________TT21" localSheetId="6">[1]RELATÓRIO!#REF!</definedName>
    <definedName name="_________________TT21" localSheetId="9">[1]RELATÓRIO!#REF!</definedName>
    <definedName name="_________________TT21" localSheetId="21">[1]RELATÓRIO!#REF!</definedName>
    <definedName name="_________________TT21" localSheetId="15">[1]RELATÓRIO!#REF!</definedName>
    <definedName name="_________________TT21" localSheetId="27">[1]RELATÓRIO!#REF!</definedName>
    <definedName name="_________________TT21" localSheetId="17">[1]RELATÓRIO!#REF!</definedName>
    <definedName name="_________________TT21" localSheetId="16">[1]RELATÓRIO!#REF!</definedName>
    <definedName name="_________________TT21" localSheetId="20">[1]RELATÓRIO!#REF!</definedName>
    <definedName name="_________________TT21" localSheetId="19">[1]RELATÓRIO!#REF!</definedName>
    <definedName name="_________________TT21" localSheetId="18">[1]RELATÓRIO!#REF!</definedName>
    <definedName name="_________________TT21" localSheetId="23">[1]RELATÓRIO!#REF!</definedName>
    <definedName name="_________________TT21" localSheetId="24">[1]RELATÓRIO!#REF!</definedName>
    <definedName name="_________________TT21" localSheetId="26">[1]RELATÓRIO!#REF!</definedName>
    <definedName name="_________________TT21" localSheetId="25">[1]RELATÓRIO!#REF!</definedName>
    <definedName name="_________________TT21" localSheetId="22">[1]RELATÓRIO!#REF!</definedName>
    <definedName name="_________________TT21" localSheetId="3">[1]RELATÓRIO!#REF!</definedName>
    <definedName name="_________________TT21">[1]RELATÓRIO!#REF!</definedName>
    <definedName name="_________________TT22" localSheetId="4">[1]RELATÓRIO!#REF!</definedName>
    <definedName name="_________________TT22" localSheetId="7">[1]RELATÓRIO!#REF!</definedName>
    <definedName name="_________________TT22" localSheetId="13">[1]RELATÓRIO!#REF!</definedName>
    <definedName name="_________________TT22" localSheetId="6">[1]RELATÓRIO!#REF!</definedName>
    <definedName name="_________________TT22" localSheetId="9">[1]RELATÓRIO!#REF!</definedName>
    <definedName name="_________________TT22" localSheetId="21">[1]RELATÓRIO!#REF!</definedName>
    <definedName name="_________________TT22" localSheetId="15">[1]RELATÓRIO!#REF!</definedName>
    <definedName name="_________________TT22" localSheetId="27">[1]RELATÓRIO!#REF!</definedName>
    <definedName name="_________________TT22" localSheetId="17">[1]RELATÓRIO!#REF!</definedName>
    <definedName name="_________________TT22" localSheetId="16">[1]RELATÓRIO!#REF!</definedName>
    <definedName name="_________________TT22" localSheetId="20">[1]RELATÓRIO!#REF!</definedName>
    <definedName name="_________________TT22" localSheetId="19">[1]RELATÓRIO!#REF!</definedName>
    <definedName name="_________________TT22" localSheetId="18">[1]RELATÓRIO!#REF!</definedName>
    <definedName name="_________________TT22" localSheetId="23">[1]RELATÓRIO!#REF!</definedName>
    <definedName name="_________________TT22" localSheetId="24">[1]RELATÓRIO!#REF!</definedName>
    <definedName name="_________________TT22" localSheetId="26">[1]RELATÓRIO!#REF!</definedName>
    <definedName name="_________________TT22" localSheetId="25">[1]RELATÓRIO!#REF!</definedName>
    <definedName name="_________________TT22" localSheetId="22">[1]RELATÓRIO!#REF!</definedName>
    <definedName name="_________________TT22" localSheetId="3">[1]RELATÓRIO!#REF!</definedName>
    <definedName name="_________________TT22">[1]RELATÓRIO!#REF!</definedName>
    <definedName name="________________cab1" localSheetId="4">#REF!</definedName>
    <definedName name="________________cab1" localSheetId="7">#REF!</definedName>
    <definedName name="________________cab1" localSheetId="13">#REF!</definedName>
    <definedName name="________________cab1" localSheetId="6">#REF!</definedName>
    <definedName name="________________cab1" localSheetId="9">#REF!</definedName>
    <definedName name="________________cab1" localSheetId="21">#REF!</definedName>
    <definedName name="________________cab1" localSheetId="15">#REF!</definedName>
    <definedName name="________________cab1" localSheetId="27">#REF!</definedName>
    <definedName name="________________cab1" localSheetId="17">#REF!</definedName>
    <definedName name="________________cab1" localSheetId="16">#REF!</definedName>
    <definedName name="________________cab1" localSheetId="20">#REF!</definedName>
    <definedName name="________________cab1" localSheetId="19">#REF!</definedName>
    <definedName name="________________cab1" localSheetId="18">#REF!</definedName>
    <definedName name="________________cab1" localSheetId="23">#REF!</definedName>
    <definedName name="________________cab1" localSheetId="24">#REF!</definedName>
    <definedName name="________________cab1" localSheetId="26">#REF!</definedName>
    <definedName name="________________cab1" localSheetId="25">#REF!</definedName>
    <definedName name="________________cab1" localSheetId="22">#REF!</definedName>
    <definedName name="________________cab1" localSheetId="3">#REF!</definedName>
    <definedName name="________________cab1">#REF!</definedName>
    <definedName name="________________emp2">'[2]DMT modelo'!$AA$13</definedName>
    <definedName name="________________EXT1" localSheetId="13">#REF!</definedName>
    <definedName name="________________EXT1" localSheetId="9">#REF!</definedName>
    <definedName name="________________EXT1">#REF!</definedName>
    <definedName name="________________ind100" localSheetId="11">#REF!</definedName>
    <definedName name="________________ind100" localSheetId="13">#REF!</definedName>
    <definedName name="________________ind100" localSheetId="9">#REF!</definedName>
    <definedName name="________________ind100">#REF!</definedName>
    <definedName name="________________JAZ1" localSheetId="4">#REF!</definedName>
    <definedName name="________________JAZ1" localSheetId="13">#REF!</definedName>
    <definedName name="________________JAZ1" localSheetId="9">#REF!</definedName>
    <definedName name="________________JAZ1" localSheetId="3">#REF!</definedName>
    <definedName name="________________JAZ1">#REF!</definedName>
    <definedName name="________________JAZ11" localSheetId="4">#REF!</definedName>
    <definedName name="________________JAZ11" localSheetId="13">#REF!</definedName>
    <definedName name="________________JAZ11" localSheetId="9">#REF!</definedName>
    <definedName name="________________JAZ11" localSheetId="3">#REF!</definedName>
    <definedName name="________________JAZ11">#REF!</definedName>
    <definedName name="________________JAZ2" localSheetId="4">#REF!</definedName>
    <definedName name="________________JAZ2" localSheetId="13">#REF!</definedName>
    <definedName name="________________JAZ2" localSheetId="9">#REF!</definedName>
    <definedName name="________________JAZ2" localSheetId="3">#REF!</definedName>
    <definedName name="________________JAZ2">#REF!</definedName>
    <definedName name="________________JAZ22" localSheetId="4">#REF!</definedName>
    <definedName name="________________JAZ22" localSheetId="13">#REF!</definedName>
    <definedName name="________________JAZ22" localSheetId="9">#REF!</definedName>
    <definedName name="________________JAZ22" localSheetId="3">#REF!</definedName>
    <definedName name="________________JAZ22">#REF!</definedName>
    <definedName name="________________JAZ3" localSheetId="4">#REF!</definedName>
    <definedName name="________________JAZ3" localSheetId="13">#REF!</definedName>
    <definedName name="________________JAZ3" localSheetId="9">#REF!</definedName>
    <definedName name="________________JAZ3" localSheetId="3">#REF!</definedName>
    <definedName name="________________JAZ3">#REF!</definedName>
    <definedName name="________________JAZ33" localSheetId="4">#REF!</definedName>
    <definedName name="________________JAZ33" localSheetId="13">#REF!</definedName>
    <definedName name="________________JAZ33" localSheetId="9">#REF!</definedName>
    <definedName name="________________JAZ33" localSheetId="3">#REF!</definedName>
    <definedName name="________________JAZ33">#REF!</definedName>
    <definedName name="________________mem2">'[3]Mat Asf'!$H$37</definedName>
    <definedName name="________________oac2" localSheetId="13">#REF!</definedName>
    <definedName name="________________oac2" localSheetId="10">#REF!</definedName>
    <definedName name="________________oac2" localSheetId="9">#REF!</definedName>
    <definedName name="________________oac2">#REF!</definedName>
    <definedName name="________________RET1" localSheetId="4">#REF!</definedName>
    <definedName name="________________RET1" localSheetId="7">#REF!</definedName>
    <definedName name="________________RET1" localSheetId="13">#REF!</definedName>
    <definedName name="________________RET1" localSheetId="6">#REF!</definedName>
    <definedName name="________________RET1" localSheetId="9">#REF!</definedName>
    <definedName name="________________RET1" localSheetId="21">#REF!</definedName>
    <definedName name="________________RET1" localSheetId="15">#REF!</definedName>
    <definedName name="________________RET1" localSheetId="27">#REF!</definedName>
    <definedName name="________________RET1" localSheetId="17">#REF!</definedName>
    <definedName name="________________RET1" localSheetId="16">#REF!</definedName>
    <definedName name="________________RET1" localSheetId="20">#REF!</definedName>
    <definedName name="________________RET1" localSheetId="19">#REF!</definedName>
    <definedName name="________________RET1" localSheetId="18">#REF!</definedName>
    <definedName name="________________RET1" localSheetId="23">#REF!</definedName>
    <definedName name="________________RET1" localSheetId="24">#REF!</definedName>
    <definedName name="________________RET1" localSheetId="26">#REF!</definedName>
    <definedName name="________________RET1" localSheetId="25">#REF!</definedName>
    <definedName name="________________RET1" localSheetId="22">#REF!</definedName>
    <definedName name="________________RET1" localSheetId="3">#REF!</definedName>
    <definedName name="________________RET1">#REF!</definedName>
    <definedName name="________________tsd4" localSheetId="13">#REF!</definedName>
    <definedName name="________________tsd4" localSheetId="9">#REF!</definedName>
    <definedName name="________________tsd4">#REF!</definedName>
    <definedName name="________________TT21" localSheetId="13">[1]RELATÓRIO!#REF!</definedName>
    <definedName name="________________TT21" localSheetId="21">[1]RELATÓRIO!#REF!</definedName>
    <definedName name="________________TT21" localSheetId="15">[1]RELATÓRIO!#REF!</definedName>
    <definedName name="________________TT21" localSheetId="27">[1]RELATÓRIO!#REF!</definedName>
    <definedName name="________________TT21" localSheetId="17">[1]RELATÓRIO!#REF!</definedName>
    <definedName name="________________TT21" localSheetId="16">[1]RELATÓRIO!#REF!</definedName>
    <definedName name="________________TT21" localSheetId="14">[1]RELATÓRIO!#REF!</definedName>
    <definedName name="________________TT21" localSheetId="20">[1]RELATÓRIO!#REF!</definedName>
    <definedName name="________________TT21" localSheetId="19">[1]RELATÓRIO!#REF!</definedName>
    <definedName name="________________TT21" localSheetId="18">[1]RELATÓRIO!#REF!</definedName>
    <definedName name="________________TT21" localSheetId="23">[1]RELATÓRIO!#REF!</definedName>
    <definedName name="________________TT21" localSheetId="24">[1]RELATÓRIO!#REF!</definedName>
    <definedName name="________________TT21" localSheetId="26">[1]RELATÓRIO!#REF!</definedName>
    <definedName name="________________TT21" localSheetId="25">[1]RELATÓRIO!#REF!</definedName>
    <definedName name="________________TT21" localSheetId="22">[1]RELATÓRIO!#REF!</definedName>
    <definedName name="________________TT21">[1]RELATÓRIO!#REF!</definedName>
    <definedName name="________________TT22" localSheetId="13">[1]RELATÓRIO!#REF!</definedName>
    <definedName name="________________TT22" localSheetId="21">[1]RELATÓRIO!#REF!</definedName>
    <definedName name="________________TT22" localSheetId="15">[1]RELATÓRIO!#REF!</definedName>
    <definedName name="________________TT22" localSheetId="27">[1]RELATÓRIO!#REF!</definedName>
    <definedName name="________________TT22" localSheetId="17">[1]RELATÓRIO!#REF!</definedName>
    <definedName name="________________TT22" localSheetId="16">[1]RELATÓRIO!#REF!</definedName>
    <definedName name="________________TT22" localSheetId="14">[1]RELATÓRIO!#REF!</definedName>
    <definedName name="________________TT22" localSheetId="20">[1]RELATÓRIO!#REF!</definedName>
    <definedName name="________________TT22" localSheetId="19">[1]RELATÓRIO!#REF!</definedName>
    <definedName name="________________TT22" localSheetId="18">[1]RELATÓRIO!#REF!</definedName>
    <definedName name="________________TT22" localSheetId="23">[1]RELATÓRIO!#REF!</definedName>
    <definedName name="________________TT22" localSheetId="24">[1]RELATÓRIO!#REF!</definedName>
    <definedName name="________________TT22" localSheetId="26">[1]RELATÓRIO!#REF!</definedName>
    <definedName name="________________TT22" localSheetId="25">[1]RELATÓRIO!#REF!</definedName>
    <definedName name="________________TT22" localSheetId="22">[1]RELATÓRIO!#REF!</definedName>
    <definedName name="________________TT22">[1]RELATÓRIO!#REF!</definedName>
    <definedName name="_______________cab1" localSheetId="13">#REF!</definedName>
    <definedName name="_______________cab1" localSheetId="9">#REF!</definedName>
    <definedName name="_______________cab1">#REF!</definedName>
    <definedName name="_______________emp2">'[2]DMT modelo'!$AA$13</definedName>
    <definedName name="_______________EXT1" localSheetId="12">#REF!</definedName>
    <definedName name="_______________EXT1" localSheetId="13">#REF!</definedName>
    <definedName name="_______________EXT1" localSheetId="9">#REF!</definedName>
    <definedName name="_______________EXT1">#REF!</definedName>
    <definedName name="_______________ind100" localSheetId="4">#REF!</definedName>
    <definedName name="_______________ind100" localSheetId="13">#REF!</definedName>
    <definedName name="_______________ind100" localSheetId="9">#REF!</definedName>
    <definedName name="_______________ind100" localSheetId="3">#REF!</definedName>
    <definedName name="_______________ind100">#REF!</definedName>
    <definedName name="_______________JAZ1" localSheetId="13">#REF!</definedName>
    <definedName name="_______________JAZ1" localSheetId="10">#REF!</definedName>
    <definedName name="_______________JAZ1" localSheetId="9">#REF!</definedName>
    <definedName name="_______________JAZ1">#REF!</definedName>
    <definedName name="_______________JAZ11" localSheetId="13">#REF!</definedName>
    <definedName name="_______________JAZ11" localSheetId="10">#REF!</definedName>
    <definedName name="_______________JAZ11" localSheetId="9">#REF!</definedName>
    <definedName name="_______________JAZ11">#REF!</definedName>
    <definedName name="_______________JAZ2" localSheetId="13">#REF!</definedName>
    <definedName name="_______________JAZ2" localSheetId="10">#REF!</definedName>
    <definedName name="_______________JAZ2" localSheetId="9">#REF!</definedName>
    <definedName name="_______________JAZ2">#REF!</definedName>
    <definedName name="_______________JAZ22" localSheetId="13">#REF!</definedName>
    <definedName name="_______________JAZ22" localSheetId="10">#REF!</definedName>
    <definedName name="_______________JAZ22" localSheetId="9">#REF!</definedName>
    <definedName name="_______________JAZ22">#REF!</definedName>
    <definedName name="_______________JAZ3" localSheetId="13">#REF!</definedName>
    <definedName name="_______________JAZ3" localSheetId="10">#REF!</definedName>
    <definedName name="_______________JAZ3" localSheetId="9">#REF!</definedName>
    <definedName name="_______________JAZ3">#REF!</definedName>
    <definedName name="_______________JAZ33" localSheetId="13">#REF!</definedName>
    <definedName name="_______________JAZ33" localSheetId="10">#REF!</definedName>
    <definedName name="_______________JAZ33" localSheetId="9">#REF!</definedName>
    <definedName name="_______________JAZ33">#REF!</definedName>
    <definedName name="_______________mem2">'[3]Mat Asf'!$H$37</definedName>
    <definedName name="_______________oac2" localSheetId="4">#REF!</definedName>
    <definedName name="_______________oac2" localSheetId="7">#REF!</definedName>
    <definedName name="_______________oac2" localSheetId="13">#REF!</definedName>
    <definedName name="_______________oac2" localSheetId="9">#REF!</definedName>
    <definedName name="_______________oac2" localSheetId="21">#REF!</definedName>
    <definedName name="_______________oac2" localSheetId="15">#REF!</definedName>
    <definedName name="_______________oac2" localSheetId="27">#REF!</definedName>
    <definedName name="_______________oac2" localSheetId="17">#REF!</definedName>
    <definedName name="_______________oac2" localSheetId="16">#REF!</definedName>
    <definedName name="_______________oac2" localSheetId="20">#REF!</definedName>
    <definedName name="_______________oac2" localSheetId="19">#REF!</definedName>
    <definedName name="_______________oac2" localSheetId="18">#REF!</definedName>
    <definedName name="_______________oac2" localSheetId="23">#REF!</definedName>
    <definedName name="_______________oac2" localSheetId="24">#REF!</definedName>
    <definedName name="_______________oac2" localSheetId="26">#REF!</definedName>
    <definedName name="_______________oac2" localSheetId="25">#REF!</definedName>
    <definedName name="_______________oac2" localSheetId="22">#REF!</definedName>
    <definedName name="_______________oac2" localSheetId="3">#REF!</definedName>
    <definedName name="_______________oac2">#REF!</definedName>
    <definedName name="_______________RET1" localSheetId="13">#REF!</definedName>
    <definedName name="_______________RET1" localSheetId="9">#REF!</definedName>
    <definedName name="_______________RET1">#REF!</definedName>
    <definedName name="_______________tsd4" localSheetId="12">#REF!</definedName>
    <definedName name="_______________tsd4" localSheetId="13">#REF!</definedName>
    <definedName name="_______________tsd4" localSheetId="9">#REF!</definedName>
    <definedName name="_______________tsd4">#REF!</definedName>
    <definedName name="_______________TT21" localSheetId="4">[1]RELATÓRIO!#REF!</definedName>
    <definedName name="_______________TT21" localSheetId="7">[1]RELATÓRIO!#REF!</definedName>
    <definedName name="_______________TT21" localSheetId="13">[1]RELATÓRIO!#REF!</definedName>
    <definedName name="_______________TT21" localSheetId="6">[1]RELATÓRIO!#REF!</definedName>
    <definedName name="_______________TT21" localSheetId="9">[1]RELATÓRIO!#REF!</definedName>
    <definedName name="_______________TT21" localSheetId="21">[1]RELATÓRIO!#REF!</definedName>
    <definedName name="_______________TT21" localSheetId="15">[1]RELATÓRIO!#REF!</definedName>
    <definedName name="_______________TT21" localSheetId="27">[1]RELATÓRIO!#REF!</definedName>
    <definedName name="_______________TT21" localSheetId="17">[1]RELATÓRIO!#REF!</definedName>
    <definedName name="_______________TT21" localSheetId="16">[1]RELATÓRIO!#REF!</definedName>
    <definedName name="_______________TT21" localSheetId="20">[1]RELATÓRIO!#REF!</definedName>
    <definedName name="_______________TT21" localSheetId="19">[1]RELATÓRIO!#REF!</definedName>
    <definedName name="_______________TT21" localSheetId="18">[1]RELATÓRIO!#REF!</definedName>
    <definedName name="_______________TT21" localSheetId="23">[1]RELATÓRIO!#REF!</definedName>
    <definedName name="_______________TT21" localSheetId="24">[1]RELATÓRIO!#REF!</definedName>
    <definedName name="_______________TT21" localSheetId="26">[1]RELATÓRIO!#REF!</definedName>
    <definedName name="_______________TT21" localSheetId="25">[1]RELATÓRIO!#REF!</definedName>
    <definedName name="_______________TT21" localSheetId="22">[1]RELATÓRIO!#REF!</definedName>
    <definedName name="_______________TT21" localSheetId="3">[1]RELATÓRIO!#REF!</definedName>
    <definedName name="_______________TT21">[1]RELATÓRIO!#REF!</definedName>
    <definedName name="_______________TT22" localSheetId="4">[1]RELATÓRIO!#REF!</definedName>
    <definedName name="_______________TT22" localSheetId="7">[1]RELATÓRIO!#REF!</definedName>
    <definedName name="_______________TT22" localSheetId="13">[1]RELATÓRIO!#REF!</definedName>
    <definedName name="_______________TT22" localSheetId="6">[1]RELATÓRIO!#REF!</definedName>
    <definedName name="_______________TT22" localSheetId="9">[1]RELATÓRIO!#REF!</definedName>
    <definedName name="_______________TT22" localSheetId="21">[1]RELATÓRIO!#REF!</definedName>
    <definedName name="_______________TT22" localSheetId="15">[1]RELATÓRIO!#REF!</definedName>
    <definedName name="_______________TT22" localSheetId="27">[1]RELATÓRIO!#REF!</definedName>
    <definedName name="_______________TT22" localSheetId="17">[1]RELATÓRIO!#REF!</definedName>
    <definedName name="_______________TT22" localSheetId="16">[1]RELATÓRIO!#REF!</definedName>
    <definedName name="_______________TT22" localSheetId="20">[1]RELATÓRIO!#REF!</definedName>
    <definedName name="_______________TT22" localSheetId="19">[1]RELATÓRIO!#REF!</definedName>
    <definedName name="_______________TT22" localSheetId="18">[1]RELATÓRIO!#REF!</definedName>
    <definedName name="_______________TT22" localSheetId="23">[1]RELATÓRIO!#REF!</definedName>
    <definedName name="_______________TT22" localSheetId="24">[1]RELATÓRIO!#REF!</definedName>
    <definedName name="_______________TT22" localSheetId="26">[1]RELATÓRIO!#REF!</definedName>
    <definedName name="_______________TT22" localSheetId="25">[1]RELATÓRIO!#REF!</definedName>
    <definedName name="_______________TT22" localSheetId="22">[1]RELATÓRIO!#REF!</definedName>
    <definedName name="_______________TT22" localSheetId="3">[1]RELATÓRIO!#REF!</definedName>
    <definedName name="_______________TT22">[1]RELATÓRIO!#REF!</definedName>
    <definedName name="______________cab1" localSheetId="4">#REF!</definedName>
    <definedName name="______________cab1" localSheetId="7">#REF!</definedName>
    <definedName name="______________cab1" localSheetId="13">#REF!</definedName>
    <definedName name="______________cab1" localSheetId="6">#REF!</definedName>
    <definedName name="______________cab1" localSheetId="9">#REF!</definedName>
    <definedName name="______________cab1" localSheetId="21">#REF!</definedName>
    <definedName name="______________cab1" localSheetId="15">#REF!</definedName>
    <definedName name="______________cab1" localSheetId="27">#REF!</definedName>
    <definedName name="______________cab1" localSheetId="17">#REF!</definedName>
    <definedName name="______________cab1" localSheetId="16">#REF!</definedName>
    <definedName name="______________cab1" localSheetId="20">#REF!</definedName>
    <definedName name="______________cab1" localSheetId="19">#REF!</definedName>
    <definedName name="______________cab1" localSheetId="18">#REF!</definedName>
    <definedName name="______________cab1" localSheetId="23">#REF!</definedName>
    <definedName name="______________cab1" localSheetId="24">#REF!</definedName>
    <definedName name="______________cab1" localSheetId="26">#REF!</definedName>
    <definedName name="______________cab1" localSheetId="25">#REF!</definedName>
    <definedName name="______________cab1" localSheetId="22">#REF!</definedName>
    <definedName name="______________cab1" localSheetId="3">#REF!</definedName>
    <definedName name="______________cab1">#REF!</definedName>
    <definedName name="______________emp2">'[2]DMT modelo'!$AA$13</definedName>
    <definedName name="______________EXT1" localSheetId="4">#REF!</definedName>
    <definedName name="______________EXT1" localSheetId="13">#REF!</definedName>
    <definedName name="______________EXT1" localSheetId="9">#REF!</definedName>
    <definedName name="______________EXT1" localSheetId="3">#REF!</definedName>
    <definedName name="______________EXT1">#REF!</definedName>
    <definedName name="______________ind100" localSheetId="13">#REF!</definedName>
    <definedName name="______________ind100" localSheetId="10">#REF!</definedName>
    <definedName name="______________ind100" localSheetId="9">#REF!</definedName>
    <definedName name="______________ind100">#REF!</definedName>
    <definedName name="______________JAZ1" localSheetId="4">#REF!</definedName>
    <definedName name="______________JAZ1" localSheetId="7">#REF!</definedName>
    <definedName name="______________JAZ1" localSheetId="13">#REF!</definedName>
    <definedName name="______________JAZ1" localSheetId="6">#REF!</definedName>
    <definedName name="______________JAZ1" localSheetId="9">#REF!</definedName>
    <definedName name="______________JAZ1" localSheetId="21">#REF!</definedName>
    <definedName name="______________JAZ1" localSheetId="15">#REF!</definedName>
    <definedName name="______________JAZ1" localSheetId="27">#REF!</definedName>
    <definedName name="______________JAZ1" localSheetId="17">#REF!</definedName>
    <definedName name="______________JAZ1" localSheetId="16">#REF!</definedName>
    <definedName name="______________JAZ1" localSheetId="20">#REF!</definedName>
    <definedName name="______________JAZ1" localSheetId="19">#REF!</definedName>
    <definedName name="______________JAZ1" localSheetId="18">#REF!</definedName>
    <definedName name="______________JAZ1" localSheetId="23">#REF!</definedName>
    <definedName name="______________JAZ1" localSheetId="24">#REF!</definedName>
    <definedName name="______________JAZ1" localSheetId="26">#REF!</definedName>
    <definedName name="______________JAZ1" localSheetId="25">#REF!</definedName>
    <definedName name="______________JAZ1" localSheetId="22">#REF!</definedName>
    <definedName name="______________JAZ1" localSheetId="3">#REF!</definedName>
    <definedName name="______________JAZ1">#REF!</definedName>
    <definedName name="______________JAZ11" localSheetId="4">#REF!</definedName>
    <definedName name="______________JAZ11" localSheetId="7">#REF!</definedName>
    <definedName name="______________JAZ11" localSheetId="13">#REF!</definedName>
    <definedName name="______________JAZ11" localSheetId="6">#REF!</definedName>
    <definedName name="______________JAZ11" localSheetId="9">#REF!</definedName>
    <definedName name="______________JAZ11" localSheetId="21">#REF!</definedName>
    <definedName name="______________JAZ11" localSheetId="15">#REF!</definedName>
    <definedName name="______________JAZ11" localSheetId="27">#REF!</definedName>
    <definedName name="______________JAZ11" localSheetId="17">#REF!</definedName>
    <definedName name="______________JAZ11" localSheetId="16">#REF!</definedName>
    <definedName name="______________JAZ11" localSheetId="20">#REF!</definedName>
    <definedName name="______________JAZ11" localSheetId="19">#REF!</definedName>
    <definedName name="______________JAZ11" localSheetId="18">#REF!</definedName>
    <definedName name="______________JAZ11" localSheetId="23">#REF!</definedName>
    <definedName name="______________JAZ11" localSheetId="24">#REF!</definedName>
    <definedName name="______________JAZ11" localSheetId="26">#REF!</definedName>
    <definedName name="______________JAZ11" localSheetId="25">#REF!</definedName>
    <definedName name="______________JAZ11" localSheetId="22">#REF!</definedName>
    <definedName name="______________JAZ11" localSheetId="3">#REF!</definedName>
    <definedName name="______________JAZ11">#REF!</definedName>
    <definedName name="______________JAZ2" localSheetId="4">#REF!</definedName>
    <definedName name="______________JAZ2" localSheetId="7">#REF!</definedName>
    <definedName name="______________JAZ2" localSheetId="13">#REF!</definedName>
    <definedName name="______________JAZ2" localSheetId="6">#REF!</definedName>
    <definedName name="______________JAZ2" localSheetId="9">#REF!</definedName>
    <definedName name="______________JAZ2" localSheetId="21">#REF!</definedName>
    <definedName name="______________JAZ2" localSheetId="15">#REF!</definedName>
    <definedName name="______________JAZ2" localSheetId="27">#REF!</definedName>
    <definedName name="______________JAZ2" localSheetId="17">#REF!</definedName>
    <definedName name="______________JAZ2" localSheetId="16">#REF!</definedName>
    <definedName name="______________JAZ2" localSheetId="20">#REF!</definedName>
    <definedName name="______________JAZ2" localSheetId="19">#REF!</definedName>
    <definedName name="______________JAZ2" localSheetId="18">#REF!</definedName>
    <definedName name="______________JAZ2" localSheetId="23">#REF!</definedName>
    <definedName name="______________JAZ2" localSheetId="24">#REF!</definedName>
    <definedName name="______________JAZ2" localSheetId="26">#REF!</definedName>
    <definedName name="______________JAZ2" localSheetId="25">#REF!</definedName>
    <definedName name="______________JAZ2" localSheetId="22">#REF!</definedName>
    <definedName name="______________JAZ2" localSheetId="3">#REF!</definedName>
    <definedName name="______________JAZ2">#REF!</definedName>
    <definedName name="______________JAZ22" localSheetId="4">#REF!</definedName>
    <definedName name="______________JAZ22" localSheetId="7">#REF!</definedName>
    <definedName name="______________JAZ22" localSheetId="13">#REF!</definedName>
    <definedName name="______________JAZ22" localSheetId="6">#REF!</definedName>
    <definedName name="______________JAZ22" localSheetId="9">#REF!</definedName>
    <definedName name="______________JAZ22" localSheetId="21">#REF!</definedName>
    <definedName name="______________JAZ22" localSheetId="15">#REF!</definedName>
    <definedName name="______________JAZ22" localSheetId="27">#REF!</definedName>
    <definedName name="______________JAZ22" localSheetId="17">#REF!</definedName>
    <definedName name="______________JAZ22" localSheetId="16">#REF!</definedName>
    <definedName name="______________JAZ22" localSheetId="20">#REF!</definedName>
    <definedName name="______________JAZ22" localSheetId="19">#REF!</definedName>
    <definedName name="______________JAZ22" localSheetId="18">#REF!</definedName>
    <definedName name="______________JAZ22" localSheetId="23">#REF!</definedName>
    <definedName name="______________JAZ22" localSheetId="24">#REF!</definedName>
    <definedName name="______________JAZ22" localSheetId="26">#REF!</definedName>
    <definedName name="______________JAZ22" localSheetId="25">#REF!</definedName>
    <definedName name="______________JAZ22" localSheetId="22">#REF!</definedName>
    <definedName name="______________JAZ22" localSheetId="3">#REF!</definedName>
    <definedName name="______________JAZ22">#REF!</definedName>
    <definedName name="______________JAZ3" localSheetId="4">#REF!</definedName>
    <definedName name="______________JAZ3" localSheetId="7">#REF!</definedName>
    <definedName name="______________JAZ3" localSheetId="13">#REF!</definedName>
    <definedName name="______________JAZ3" localSheetId="6">#REF!</definedName>
    <definedName name="______________JAZ3" localSheetId="9">#REF!</definedName>
    <definedName name="______________JAZ3" localSheetId="21">#REF!</definedName>
    <definedName name="______________JAZ3" localSheetId="15">#REF!</definedName>
    <definedName name="______________JAZ3" localSheetId="27">#REF!</definedName>
    <definedName name="______________JAZ3" localSheetId="17">#REF!</definedName>
    <definedName name="______________JAZ3" localSheetId="16">#REF!</definedName>
    <definedName name="______________JAZ3" localSheetId="20">#REF!</definedName>
    <definedName name="______________JAZ3" localSheetId="19">#REF!</definedName>
    <definedName name="______________JAZ3" localSheetId="18">#REF!</definedName>
    <definedName name="______________JAZ3" localSheetId="23">#REF!</definedName>
    <definedName name="______________JAZ3" localSheetId="24">#REF!</definedName>
    <definedName name="______________JAZ3" localSheetId="26">#REF!</definedName>
    <definedName name="______________JAZ3" localSheetId="25">#REF!</definedName>
    <definedName name="______________JAZ3" localSheetId="22">#REF!</definedName>
    <definedName name="______________JAZ3" localSheetId="3">#REF!</definedName>
    <definedName name="______________JAZ3">#REF!</definedName>
    <definedName name="______________JAZ33" localSheetId="4">#REF!</definedName>
    <definedName name="______________JAZ33" localSheetId="7">#REF!</definedName>
    <definedName name="______________JAZ33" localSheetId="13">#REF!</definedName>
    <definedName name="______________JAZ33" localSheetId="6">#REF!</definedName>
    <definedName name="______________JAZ33" localSheetId="9">#REF!</definedName>
    <definedName name="______________JAZ33" localSheetId="21">#REF!</definedName>
    <definedName name="______________JAZ33" localSheetId="15">#REF!</definedName>
    <definedName name="______________JAZ33" localSheetId="27">#REF!</definedName>
    <definedName name="______________JAZ33" localSheetId="17">#REF!</definedName>
    <definedName name="______________JAZ33" localSheetId="16">#REF!</definedName>
    <definedName name="______________JAZ33" localSheetId="20">#REF!</definedName>
    <definedName name="______________JAZ33" localSheetId="19">#REF!</definedName>
    <definedName name="______________JAZ33" localSheetId="18">#REF!</definedName>
    <definedName name="______________JAZ33" localSheetId="23">#REF!</definedName>
    <definedName name="______________JAZ33" localSheetId="24">#REF!</definedName>
    <definedName name="______________JAZ33" localSheetId="26">#REF!</definedName>
    <definedName name="______________JAZ33" localSheetId="25">#REF!</definedName>
    <definedName name="______________JAZ33" localSheetId="22">#REF!</definedName>
    <definedName name="______________JAZ33" localSheetId="3">#REF!</definedName>
    <definedName name="______________JAZ33">#REF!</definedName>
    <definedName name="______________mem2">'[3]Mat Asf'!$H$37</definedName>
    <definedName name="______________oac2" localSheetId="4">#REF!</definedName>
    <definedName name="______________oac2" localSheetId="7">#REF!</definedName>
    <definedName name="______________oac2" localSheetId="13">#REF!</definedName>
    <definedName name="______________oac2" localSheetId="6">#REF!</definedName>
    <definedName name="______________oac2" localSheetId="9">#REF!</definedName>
    <definedName name="______________oac2" localSheetId="21">#REF!</definedName>
    <definedName name="______________oac2" localSheetId="15">#REF!</definedName>
    <definedName name="______________oac2" localSheetId="27">#REF!</definedName>
    <definedName name="______________oac2" localSheetId="17">#REF!</definedName>
    <definedName name="______________oac2" localSheetId="16">#REF!</definedName>
    <definedName name="______________oac2" localSheetId="20">#REF!</definedName>
    <definedName name="______________oac2" localSheetId="19">#REF!</definedName>
    <definedName name="______________oac2" localSheetId="18">#REF!</definedName>
    <definedName name="______________oac2" localSheetId="23">#REF!</definedName>
    <definedName name="______________oac2" localSheetId="24">#REF!</definedName>
    <definedName name="______________oac2" localSheetId="26">#REF!</definedName>
    <definedName name="______________oac2" localSheetId="25">#REF!</definedName>
    <definedName name="______________oac2" localSheetId="22">#REF!</definedName>
    <definedName name="______________oac2" localSheetId="3">#REF!</definedName>
    <definedName name="______________oac2">#REF!</definedName>
    <definedName name="______________RET1" localSheetId="4">#REF!</definedName>
    <definedName name="______________RET1" localSheetId="7">#REF!</definedName>
    <definedName name="______________RET1" localSheetId="13">#REF!</definedName>
    <definedName name="______________RET1" localSheetId="6">#REF!</definedName>
    <definedName name="______________RET1" localSheetId="9">#REF!</definedName>
    <definedName name="______________RET1" localSheetId="21">#REF!</definedName>
    <definedName name="______________RET1" localSheetId="15">#REF!</definedName>
    <definedName name="______________RET1" localSheetId="27">#REF!</definedName>
    <definedName name="______________RET1" localSheetId="17">#REF!</definedName>
    <definedName name="______________RET1" localSheetId="16">#REF!</definedName>
    <definedName name="______________RET1" localSheetId="20">#REF!</definedName>
    <definedName name="______________RET1" localSheetId="19">#REF!</definedName>
    <definedName name="______________RET1" localSheetId="18">#REF!</definedName>
    <definedName name="______________RET1" localSheetId="23">#REF!</definedName>
    <definedName name="______________RET1" localSheetId="24">#REF!</definedName>
    <definedName name="______________RET1" localSheetId="26">#REF!</definedName>
    <definedName name="______________RET1" localSheetId="25">#REF!</definedName>
    <definedName name="______________RET1" localSheetId="22">#REF!</definedName>
    <definedName name="______________RET1" localSheetId="3">#REF!</definedName>
    <definedName name="______________RET1">#REF!</definedName>
    <definedName name="______________tsd4" localSheetId="4">#REF!</definedName>
    <definedName name="______________tsd4" localSheetId="13">#REF!</definedName>
    <definedName name="______________tsd4" localSheetId="9">#REF!</definedName>
    <definedName name="______________tsd4" localSheetId="3">#REF!</definedName>
    <definedName name="______________tsd4">#REF!</definedName>
    <definedName name="______________TT21" localSheetId="13">[1]RELATÓRIO!#REF!</definedName>
    <definedName name="______________TT21" localSheetId="9">[1]RELATÓRIO!#REF!</definedName>
    <definedName name="______________TT21">[1]RELATÓRIO!#REF!</definedName>
    <definedName name="______________TT22" localSheetId="13">[1]RELATÓRIO!#REF!</definedName>
    <definedName name="______________TT22" localSheetId="9">[1]RELATÓRIO!#REF!</definedName>
    <definedName name="______________TT22">[1]RELATÓRIO!#REF!</definedName>
    <definedName name="_____________cab1" localSheetId="13">#REF!</definedName>
    <definedName name="_____________cab1" localSheetId="9">#REF!</definedName>
    <definedName name="_____________cab1">#REF!</definedName>
    <definedName name="_____________emp2">'[2]DMT modelo'!$AA$13</definedName>
    <definedName name="_____________EXT1" localSheetId="11">#REF!</definedName>
    <definedName name="_____________EXT1" localSheetId="13">#REF!</definedName>
    <definedName name="_____________EXT1" localSheetId="9">#REF!</definedName>
    <definedName name="_____________EXT1">#REF!</definedName>
    <definedName name="_____________ind100" localSheetId="4">#REF!</definedName>
    <definedName name="_____________ind100" localSheetId="7">#REF!</definedName>
    <definedName name="_____________ind100" localSheetId="13">#REF!</definedName>
    <definedName name="_____________ind100" localSheetId="6">#REF!</definedName>
    <definedName name="_____________ind100" localSheetId="9">#REF!</definedName>
    <definedName name="_____________ind100" localSheetId="21">#REF!</definedName>
    <definedName name="_____________ind100" localSheetId="15">#REF!</definedName>
    <definedName name="_____________ind100" localSheetId="27">#REF!</definedName>
    <definedName name="_____________ind100" localSheetId="17">#REF!</definedName>
    <definedName name="_____________ind100" localSheetId="16">#REF!</definedName>
    <definedName name="_____________ind100" localSheetId="20">#REF!</definedName>
    <definedName name="_____________ind100" localSheetId="19">#REF!</definedName>
    <definedName name="_____________ind100" localSheetId="18">#REF!</definedName>
    <definedName name="_____________ind100" localSheetId="23">#REF!</definedName>
    <definedName name="_____________ind100" localSheetId="24">#REF!</definedName>
    <definedName name="_____________ind100" localSheetId="26">#REF!</definedName>
    <definedName name="_____________ind100" localSheetId="25">#REF!</definedName>
    <definedName name="_____________ind100" localSheetId="22">#REF!</definedName>
    <definedName name="_____________ind100" localSheetId="3">#REF!</definedName>
    <definedName name="_____________ind100">#REF!</definedName>
    <definedName name="_____________JAZ1" localSheetId="4">#REF!</definedName>
    <definedName name="_____________JAZ1" localSheetId="7">#REF!</definedName>
    <definedName name="_____________JAZ1" localSheetId="13">#REF!</definedName>
    <definedName name="_____________JAZ1" localSheetId="6">#REF!</definedName>
    <definedName name="_____________JAZ1" localSheetId="9">#REF!</definedName>
    <definedName name="_____________JAZ1" localSheetId="21">#REF!</definedName>
    <definedName name="_____________JAZ1" localSheetId="15">#REF!</definedName>
    <definedName name="_____________JAZ1" localSheetId="27">#REF!</definedName>
    <definedName name="_____________JAZ1" localSheetId="17">#REF!</definedName>
    <definedName name="_____________JAZ1" localSheetId="16">#REF!</definedName>
    <definedName name="_____________JAZ1" localSheetId="20">#REF!</definedName>
    <definedName name="_____________JAZ1" localSheetId="19">#REF!</definedName>
    <definedName name="_____________JAZ1" localSheetId="18">#REF!</definedName>
    <definedName name="_____________JAZ1" localSheetId="23">#REF!</definedName>
    <definedName name="_____________JAZ1" localSheetId="24">#REF!</definedName>
    <definedName name="_____________JAZ1" localSheetId="26">#REF!</definedName>
    <definedName name="_____________JAZ1" localSheetId="25">#REF!</definedName>
    <definedName name="_____________JAZ1" localSheetId="22">#REF!</definedName>
    <definedName name="_____________JAZ1" localSheetId="3">#REF!</definedName>
    <definedName name="_____________JAZ1">#REF!</definedName>
    <definedName name="_____________JAZ11" localSheetId="4">#REF!</definedName>
    <definedName name="_____________JAZ11" localSheetId="7">#REF!</definedName>
    <definedName name="_____________JAZ11" localSheetId="13">#REF!</definedName>
    <definedName name="_____________JAZ11" localSheetId="6">#REF!</definedName>
    <definedName name="_____________JAZ11" localSheetId="9">#REF!</definedName>
    <definedName name="_____________JAZ11" localSheetId="21">#REF!</definedName>
    <definedName name="_____________JAZ11" localSheetId="15">#REF!</definedName>
    <definedName name="_____________JAZ11" localSheetId="27">#REF!</definedName>
    <definedName name="_____________JAZ11" localSheetId="17">#REF!</definedName>
    <definedName name="_____________JAZ11" localSheetId="16">#REF!</definedName>
    <definedName name="_____________JAZ11" localSheetId="20">#REF!</definedName>
    <definedName name="_____________JAZ11" localSheetId="19">#REF!</definedName>
    <definedName name="_____________JAZ11" localSheetId="18">#REF!</definedName>
    <definedName name="_____________JAZ11" localSheetId="23">#REF!</definedName>
    <definedName name="_____________JAZ11" localSheetId="24">#REF!</definedName>
    <definedName name="_____________JAZ11" localSheetId="26">#REF!</definedName>
    <definedName name="_____________JAZ11" localSheetId="25">#REF!</definedName>
    <definedName name="_____________JAZ11" localSheetId="22">#REF!</definedName>
    <definedName name="_____________JAZ11" localSheetId="3">#REF!</definedName>
    <definedName name="_____________JAZ11">#REF!</definedName>
    <definedName name="_____________JAZ2" localSheetId="4">#REF!</definedName>
    <definedName name="_____________JAZ2" localSheetId="7">#REF!</definedName>
    <definedName name="_____________JAZ2" localSheetId="13">#REF!</definedName>
    <definedName name="_____________JAZ2" localSheetId="6">#REF!</definedName>
    <definedName name="_____________JAZ2" localSheetId="9">#REF!</definedName>
    <definedName name="_____________JAZ2" localSheetId="21">#REF!</definedName>
    <definedName name="_____________JAZ2" localSheetId="15">#REF!</definedName>
    <definedName name="_____________JAZ2" localSheetId="27">#REF!</definedName>
    <definedName name="_____________JAZ2" localSheetId="17">#REF!</definedName>
    <definedName name="_____________JAZ2" localSheetId="16">#REF!</definedName>
    <definedName name="_____________JAZ2" localSheetId="20">#REF!</definedName>
    <definedName name="_____________JAZ2" localSheetId="19">#REF!</definedName>
    <definedName name="_____________JAZ2" localSheetId="18">#REF!</definedName>
    <definedName name="_____________JAZ2" localSheetId="23">#REF!</definedName>
    <definedName name="_____________JAZ2" localSheetId="24">#REF!</definedName>
    <definedName name="_____________JAZ2" localSheetId="26">#REF!</definedName>
    <definedName name="_____________JAZ2" localSheetId="25">#REF!</definedName>
    <definedName name="_____________JAZ2" localSheetId="22">#REF!</definedName>
    <definedName name="_____________JAZ2" localSheetId="3">#REF!</definedName>
    <definedName name="_____________JAZ2">#REF!</definedName>
    <definedName name="_____________JAZ22" localSheetId="4">#REF!</definedName>
    <definedName name="_____________JAZ22" localSheetId="7">#REF!</definedName>
    <definedName name="_____________JAZ22" localSheetId="13">#REF!</definedName>
    <definedName name="_____________JAZ22" localSheetId="6">#REF!</definedName>
    <definedName name="_____________JAZ22" localSheetId="9">#REF!</definedName>
    <definedName name="_____________JAZ22" localSheetId="21">#REF!</definedName>
    <definedName name="_____________JAZ22" localSheetId="15">#REF!</definedName>
    <definedName name="_____________JAZ22" localSheetId="27">#REF!</definedName>
    <definedName name="_____________JAZ22" localSheetId="17">#REF!</definedName>
    <definedName name="_____________JAZ22" localSheetId="16">#REF!</definedName>
    <definedName name="_____________JAZ22" localSheetId="20">#REF!</definedName>
    <definedName name="_____________JAZ22" localSheetId="19">#REF!</definedName>
    <definedName name="_____________JAZ22" localSheetId="18">#REF!</definedName>
    <definedName name="_____________JAZ22" localSheetId="23">#REF!</definedName>
    <definedName name="_____________JAZ22" localSheetId="24">#REF!</definedName>
    <definedName name="_____________JAZ22" localSheetId="26">#REF!</definedName>
    <definedName name="_____________JAZ22" localSheetId="25">#REF!</definedName>
    <definedName name="_____________JAZ22" localSheetId="22">#REF!</definedName>
    <definedName name="_____________JAZ22" localSheetId="3">#REF!</definedName>
    <definedName name="_____________JAZ22">#REF!</definedName>
    <definedName name="_____________JAZ3" localSheetId="4">#REF!</definedName>
    <definedName name="_____________JAZ3" localSheetId="7">#REF!</definedName>
    <definedName name="_____________JAZ3" localSheetId="13">#REF!</definedName>
    <definedName name="_____________JAZ3" localSheetId="6">#REF!</definedName>
    <definedName name="_____________JAZ3" localSheetId="9">#REF!</definedName>
    <definedName name="_____________JAZ3" localSheetId="21">#REF!</definedName>
    <definedName name="_____________JAZ3" localSheetId="15">#REF!</definedName>
    <definedName name="_____________JAZ3" localSheetId="27">#REF!</definedName>
    <definedName name="_____________JAZ3" localSheetId="17">#REF!</definedName>
    <definedName name="_____________JAZ3" localSheetId="16">#REF!</definedName>
    <definedName name="_____________JAZ3" localSheetId="20">#REF!</definedName>
    <definedName name="_____________JAZ3" localSheetId="19">#REF!</definedName>
    <definedName name="_____________JAZ3" localSheetId="18">#REF!</definedName>
    <definedName name="_____________JAZ3" localSheetId="23">#REF!</definedName>
    <definedName name="_____________JAZ3" localSheetId="24">#REF!</definedName>
    <definedName name="_____________JAZ3" localSheetId="26">#REF!</definedName>
    <definedName name="_____________JAZ3" localSheetId="25">#REF!</definedName>
    <definedName name="_____________JAZ3" localSheetId="22">#REF!</definedName>
    <definedName name="_____________JAZ3" localSheetId="3">#REF!</definedName>
    <definedName name="_____________JAZ3">#REF!</definedName>
    <definedName name="_____________JAZ33" localSheetId="4">#REF!</definedName>
    <definedName name="_____________JAZ33" localSheetId="7">#REF!</definedName>
    <definedName name="_____________JAZ33" localSheetId="13">#REF!</definedName>
    <definedName name="_____________JAZ33" localSheetId="6">#REF!</definedName>
    <definedName name="_____________JAZ33" localSheetId="9">#REF!</definedName>
    <definedName name="_____________JAZ33" localSheetId="21">#REF!</definedName>
    <definedName name="_____________JAZ33" localSheetId="15">#REF!</definedName>
    <definedName name="_____________JAZ33" localSheetId="27">#REF!</definedName>
    <definedName name="_____________JAZ33" localSheetId="17">#REF!</definedName>
    <definedName name="_____________JAZ33" localSheetId="16">#REF!</definedName>
    <definedName name="_____________JAZ33" localSheetId="20">#REF!</definedName>
    <definedName name="_____________JAZ33" localSheetId="19">#REF!</definedName>
    <definedName name="_____________JAZ33" localSheetId="18">#REF!</definedName>
    <definedName name="_____________JAZ33" localSheetId="23">#REF!</definedName>
    <definedName name="_____________JAZ33" localSheetId="24">#REF!</definedName>
    <definedName name="_____________JAZ33" localSheetId="26">#REF!</definedName>
    <definedName name="_____________JAZ33" localSheetId="25">#REF!</definedName>
    <definedName name="_____________JAZ33" localSheetId="22">#REF!</definedName>
    <definedName name="_____________JAZ33" localSheetId="3">#REF!</definedName>
    <definedName name="_____________JAZ33">#REF!</definedName>
    <definedName name="_____________mem2">'[3]Mat Asf'!$H$37</definedName>
    <definedName name="_____________oac2" localSheetId="21">#REF!</definedName>
    <definedName name="_____________oac2" localSheetId="15">#REF!</definedName>
    <definedName name="_____________oac2" localSheetId="27">#REF!</definedName>
    <definedName name="_____________oac2" localSheetId="17">#REF!</definedName>
    <definedName name="_____________oac2" localSheetId="16">#REF!</definedName>
    <definedName name="_____________oac2" localSheetId="14">#REF!</definedName>
    <definedName name="_____________oac2" localSheetId="20">#REF!</definedName>
    <definedName name="_____________oac2" localSheetId="19">#REF!</definedName>
    <definedName name="_____________oac2" localSheetId="18">#REF!</definedName>
    <definedName name="_____________oac2" localSheetId="23">#REF!</definedName>
    <definedName name="_____________oac2" localSheetId="24">#REF!</definedName>
    <definedName name="_____________oac2" localSheetId="26">#REF!</definedName>
    <definedName name="_____________oac2" localSheetId="25">#REF!</definedName>
    <definedName name="_____________oac2" localSheetId="22">#REF!</definedName>
    <definedName name="_____________RET1" localSheetId="13">#REF!</definedName>
    <definedName name="_____________RET1" localSheetId="9">#REF!</definedName>
    <definedName name="_____________RET1">#REF!</definedName>
    <definedName name="_____________tsd4" localSheetId="11">#REF!</definedName>
    <definedName name="_____________tsd4" localSheetId="13">#REF!</definedName>
    <definedName name="_____________tsd4" localSheetId="9">#REF!</definedName>
    <definedName name="_____________tsd4">#REF!</definedName>
    <definedName name="_____________TT21" localSheetId="4">[1]RELATÓRIO!#REF!</definedName>
    <definedName name="_____________TT21" localSheetId="7">[1]RELATÓRIO!#REF!</definedName>
    <definedName name="_____________TT21" localSheetId="13">[1]RELATÓRIO!#REF!</definedName>
    <definedName name="_____________TT21" localSheetId="6">[1]RELATÓRIO!#REF!</definedName>
    <definedName name="_____________TT21" localSheetId="9">[1]RELATÓRIO!#REF!</definedName>
    <definedName name="_____________TT21" localSheetId="21">[1]RELATÓRIO!#REF!</definedName>
    <definedName name="_____________TT21" localSheetId="15">[1]RELATÓRIO!#REF!</definedName>
    <definedName name="_____________TT21" localSheetId="27">[1]RELATÓRIO!#REF!</definedName>
    <definedName name="_____________TT21" localSheetId="17">[1]RELATÓRIO!#REF!</definedName>
    <definedName name="_____________TT21" localSheetId="16">[1]RELATÓRIO!#REF!</definedName>
    <definedName name="_____________TT21" localSheetId="20">[1]RELATÓRIO!#REF!</definedName>
    <definedName name="_____________TT21" localSheetId="19">[1]RELATÓRIO!#REF!</definedName>
    <definedName name="_____________TT21" localSheetId="18">[1]RELATÓRIO!#REF!</definedName>
    <definedName name="_____________TT21" localSheetId="23">[1]RELATÓRIO!#REF!</definedName>
    <definedName name="_____________TT21" localSheetId="24">[1]RELATÓRIO!#REF!</definedName>
    <definedName name="_____________TT21" localSheetId="26">[1]RELATÓRIO!#REF!</definedName>
    <definedName name="_____________TT21" localSheetId="25">[1]RELATÓRIO!#REF!</definedName>
    <definedName name="_____________TT21" localSheetId="22">[1]RELATÓRIO!#REF!</definedName>
    <definedName name="_____________TT21" localSheetId="3">[1]RELATÓRIO!#REF!</definedName>
    <definedName name="_____________TT21">[1]RELATÓRIO!#REF!</definedName>
    <definedName name="_____________TT22" localSheetId="4">[1]RELATÓRIO!#REF!</definedName>
    <definedName name="_____________TT22" localSheetId="7">[1]RELATÓRIO!#REF!</definedName>
    <definedName name="_____________TT22" localSheetId="13">[1]RELATÓRIO!#REF!</definedName>
    <definedName name="_____________TT22" localSheetId="6">[1]RELATÓRIO!#REF!</definedName>
    <definedName name="_____________TT22" localSheetId="9">[1]RELATÓRIO!#REF!</definedName>
    <definedName name="_____________TT22" localSheetId="21">[1]RELATÓRIO!#REF!</definedName>
    <definedName name="_____________TT22" localSheetId="15">[1]RELATÓRIO!#REF!</definedName>
    <definedName name="_____________TT22" localSheetId="27">[1]RELATÓRIO!#REF!</definedName>
    <definedName name="_____________TT22" localSheetId="17">[1]RELATÓRIO!#REF!</definedName>
    <definedName name="_____________TT22" localSheetId="16">[1]RELATÓRIO!#REF!</definedName>
    <definedName name="_____________TT22" localSheetId="20">[1]RELATÓRIO!#REF!</definedName>
    <definedName name="_____________TT22" localSheetId="19">[1]RELATÓRIO!#REF!</definedName>
    <definedName name="_____________TT22" localSheetId="18">[1]RELATÓRIO!#REF!</definedName>
    <definedName name="_____________TT22" localSheetId="23">[1]RELATÓRIO!#REF!</definedName>
    <definedName name="_____________TT22" localSheetId="24">[1]RELATÓRIO!#REF!</definedName>
    <definedName name="_____________TT22" localSheetId="26">[1]RELATÓRIO!#REF!</definedName>
    <definedName name="_____________TT22" localSheetId="25">[1]RELATÓRIO!#REF!</definedName>
    <definedName name="_____________TT22" localSheetId="22">[1]RELATÓRIO!#REF!</definedName>
    <definedName name="_____________TT22" localSheetId="3">[1]RELATÓRIO!#REF!</definedName>
    <definedName name="_____________TT22">[1]RELATÓRIO!#REF!</definedName>
    <definedName name="____________cab1" localSheetId="4">#REF!</definedName>
    <definedName name="____________cab1" localSheetId="7">#REF!</definedName>
    <definedName name="____________cab1" localSheetId="13">#REF!</definedName>
    <definedName name="____________cab1" localSheetId="6">#REF!</definedName>
    <definedName name="____________cab1" localSheetId="9">#REF!</definedName>
    <definedName name="____________cab1" localSheetId="21">#REF!</definedName>
    <definedName name="____________cab1" localSheetId="15">#REF!</definedName>
    <definedName name="____________cab1" localSheetId="27">#REF!</definedName>
    <definedName name="____________cab1" localSheetId="17">#REF!</definedName>
    <definedName name="____________cab1" localSheetId="16">#REF!</definedName>
    <definedName name="____________cab1" localSheetId="20">#REF!</definedName>
    <definedName name="____________cab1" localSheetId="19">#REF!</definedName>
    <definedName name="____________cab1" localSheetId="18">#REF!</definedName>
    <definedName name="____________cab1" localSheetId="23">#REF!</definedName>
    <definedName name="____________cab1" localSheetId="24">#REF!</definedName>
    <definedName name="____________cab1" localSheetId="26">#REF!</definedName>
    <definedName name="____________cab1" localSheetId="25">#REF!</definedName>
    <definedName name="____________cab1" localSheetId="22">#REF!</definedName>
    <definedName name="____________cab1" localSheetId="3">#REF!</definedName>
    <definedName name="____________cab1">#REF!</definedName>
    <definedName name="____________emp2">'[2]DMT modelo'!$AA$13</definedName>
    <definedName name="____________EXT1" localSheetId="4">#REF!</definedName>
    <definedName name="____________EXT1" localSheetId="13">#REF!</definedName>
    <definedName name="____________EXT1" localSheetId="9">#REF!</definedName>
    <definedName name="____________EXT1" localSheetId="3">#REF!</definedName>
    <definedName name="____________EXT1">#REF!</definedName>
    <definedName name="____________ind100" localSheetId="4">#REF!</definedName>
    <definedName name="____________ind100" localSheetId="7">#REF!</definedName>
    <definedName name="____________ind100" localSheetId="13">#REF!</definedName>
    <definedName name="____________ind100" localSheetId="6">#REF!</definedName>
    <definedName name="____________ind100" localSheetId="9">#REF!</definedName>
    <definedName name="____________ind100" localSheetId="21">#REF!</definedName>
    <definedName name="____________ind100" localSheetId="15">#REF!</definedName>
    <definedName name="____________ind100" localSheetId="27">#REF!</definedName>
    <definedName name="____________ind100" localSheetId="17">#REF!</definedName>
    <definedName name="____________ind100" localSheetId="16">#REF!</definedName>
    <definedName name="____________ind100" localSheetId="20">#REF!</definedName>
    <definedName name="____________ind100" localSheetId="19">#REF!</definedName>
    <definedName name="____________ind100" localSheetId="18">#REF!</definedName>
    <definedName name="____________ind100" localSheetId="23">#REF!</definedName>
    <definedName name="____________ind100" localSheetId="24">#REF!</definedName>
    <definedName name="____________ind100" localSheetId="26">#REF!</definedName>
    <definedName name="____________ind100" localSheetId="25">#REF!</definedName>
    <definedName name="____________ind100" localSheetId="22">#REF!</definedName>
    <definedName name="____________ind100" localSheetId="3">#REF!</definedName>
    <definedName name="____________ind100">#REF!</definedName>
    <definedName name="____________JAZ1" localSheetId="4">#REF!</definedName>
    <definedName name="____________JAZ1" localSheetId="7">#REF!</definedName>
    <definedName name="____________JAZ1" localSheetId="13">#REF!</definedName>
    <definedName name="____________JAZ1" localSheetId="6">#REF!</definedName>
    <definedName name="____________JAZ1" localSheetId="9">#REF!</definedName>
    <definedName name="____________JAZ1" localSheetId="21">#REF!</definedName>
    <definedName name="____________JAZ1" localSheetId="15">#REF!</definedName>
    <definedName name="____________JAZ1" localSheetId="27">#REF!</definedName>
    <definedName name="____________JAZ1" localSheetId="17">#REF!</definedName>
    <definedName name="____________JAZ1" localSheetId="16">#REF!</definedName>
    <definedName name="____________JAZ1" localSheetId="20">#REF!</definedName>
    <definedName name="____________JAZ1" localSheetId="19">#REF!</definedName>
    <definedName name="____________JAZ1" localSheetId="18">#REF!</definedName>
    <definedName name="____________JAZ1" localSheetId="23">#REF!</definedName>
    <definedName name="____________JAZ1" localSheetId="24">#REF!</definedName>
    <definedName name="____________JAZ1" localSheetId="26">#REF!</definedName>
    <definedName name="____________JAZ1" localSheetId="25">#REF!</definedName>
    <definedName name="____________JAZ1" localSheetId="22">#REF!</definedName>
    <definedName name="____________JAZ1" localSheetId="3">#REF!</definedName>
    <definedName name="____________JAZ1">#REF!</definedName>
    <definedName name="____________JAZ11" localSheetId="4">#REF!</definedName>
    <definedName name="____________JAZ11" localSheetId="7">#REF!</definedName>
    <definedName name="____________JAZ11" localSheetId="13">#REF!</definedName>
    <definedName name="____________JAZ11" localSheetId="6">#REF!</definedName>
    <definedName name="____________JAZ11" localSheetId="9">#REF!</definedName>
    <definedName name="____________JAZ11" localSheetId="21">#REF!</definedName>
    <definedName name="____________JAZ11" localSheetId="15">#REF!</definedName>
    <definedName name="____________JAZ11" localSheetId="27">#REF!</definedName>
    <definedName name="____________JAZ11" localSheetId="17">#REF!</definedName>
    <definedName name="____________JAZ11" localSheetId="16">#REF!</definedName>
    <definedName name="____________JAZ11" localSheetId="20">#REF!</definedName>
    <definedName name="____________JAZ11" localSheetId="19">#REF!</definedName>
    <definedName name="____________JAZ11" localSheetId="18">#REF!</definedName>
    <definedName name="____________JAZ11" localSheetId="23">#REF!</definedName>
    <definedName name="____________JAZ11" localSheetId="24">#REF!</definedName>
    <definedName name="____________JAZ11" localSheetId="26">#REF!</definedName>
    <definedName name="____________JAZ11" localSheetId="25">#REF!</definedName>
    <definedName name="____________JAZ11" localSheetId="22">#REF!</definedName>
    <definedName name="____________JAZ11" localSheetId="3">#REF!</definedName>
    <definedName name="____________JAZ11">#REF!</definedName>
    <definedName name="____________JAZ2" localSheetId="4">#REF!</definedName>
    <definedName name="____________JAZ2" localSheetId="7">#REF!</definedName>
    <definedName name="____________JAZ2" localSheetId="13">#REF!</definedName>
    <definedName name="____________JAZ2" localSheetId="6">#REF!</definedName>
    <definedName name="____________JAZ2" localSheetId="9">#REF!</definedName>
    <definedName name="____________JAZ2" localSheetId="21">#REF!</definedName>
    <definedName name="____________JAZ2" localSheetId="15">#REF!</definedName>
    <definedName name="____________JAZ2" localSheetId="27">#REF!</definedName>
    <definedName name="____________JAZ2" localSheetId="17">#REF!</definedName>
    <definedName name="____________JAZ2" localSheetId="16">#REF!</definedName>
    <definedName name="____________JAZ2" localSheetId="20">#REF!</definedName>
    <definedName name="____________JAZ2" localSheetId="19">#REF!</definedName>
    <definedName name="____________JAZ2" localSheetId="18">#REF!</definedName>
    <definedName name="____________JAZ2" localSheetId="23">#REF!</definedName>
    <definedName name="____________JAZ2" localSheetId="24">#REF!</definedName>
    <definedName name="____________JAZ2" localSheetId="26">#REF!</definedName>
    <definedName name="____________JAZ2" localSheetId="25">#REF!</definedName>
    <definedName name="____________JAZ2" localSheetId="22">#REF!</definedName>
    <definedName name="____________JAZ2" localSheetId="3">#REF!</definedName>
    <definedName name="____________JAZ2">#REF!</definedName>
    <definedName name="____________JAZ22" localSheetId="4">#REF!</definedName>
    <definedName name="____________JAZ22" localSheetId="7">#REF!</definedName>
    <definedName name="____________JAZ22" localSheetId="13">#REF!</definedName>
    <definedName name="____________JAZ22" localSheetId="6">#REF!</definedName>
    <definedName name="____________JAZ22" localSheetId="9">#REF!</definedName>
    <definedName name="____________JAZ22" localSheetId="21">#REF!</definedName>
    <definedName name="____________JAZ22" localSheetId="15">#REF!</definedName>
    <definedName name="____________JAZ22" localSheetId="27">#REF!</definedName>
    <definedName name="____________JAZ22" localSheetId="17">#REF!</definedName>
    <definedName name="____________JAZ22" localSheetId="16">#REF!</definedName>
    <definedName name="____________JAZ22" localSheetId="20">#REF!</definedName>
    <definedName name="____________JAZ22" localSheetId="19">#REF!</definedName>
    <definedName name="____________JAZ22" localSheetId="18">#REF!</definedName>
    <definedName name="____________JAZ22" localSheetId="23">#REF!</definedName>
    <definedName name="____________JAZ22" localSheetId="24">#REF!</definedName>
    <definedName name="____________JAZ22" localSheetId="26">#REF!</definedName>
    <definedName name="____________JAZ22" localSheetId="25">#REF!</definedName>
    <definedName name="____________JAZ22" localSheetId="22">#REF!</definedName>
    <definedName name="____________JAZ22" localSheetId="3">#REF!</definedName>
    <definedName name="____________JAZ22">#REF!</definedName>
    <definedName name="____________JAZ3" localSheetId="4">#REF!</definedName>
    <definedName name="____________JAZ3" localSheetId="7">#REF!</definedName>
    <definedName name="____________JAZ3" localSheetId="13">#REF!</definedName>
    <definedName name="____________JAZ3" localSheetId="6">#REF!</definedName>
    <definedName name="____________JAZ3" localSheetId="9">#REF!</definedName>
    <definedName name="____________JAZ3" localSheetId="21">#REF!</definedName>
    <definedName name="____________JAZ3" localSheetId="15">#REF!</definedName>
    <definedName name="____________JAZ3" localSheetId="27">#REF!</definedName>
    <definedName name="____________JAZ3" localSheetId="17">#REF!</definedName>
    <definedName name="____________JAZ3" localSheetId="16">#REF!</definedName>
    <definedName name="____________JAZ3" localSheetId="20">#REF!</definedName>
    <definedName name="____________JAZ3" localSheetId="19">#REF!</definedName>
    <definedName name="____________JAZ3" localSheetId="18">#REF!</definedName>
    <definedName name="____________JAZ3" localSheetId="23">#REF!</definedName>
    <definedName name="____________JAZ3" localSheetId="24">#REF!</definedName>
    <definedName name="____________JAZ3" localSheetId="26">#REF!</definedName>
    <definedName name="____________JAZ3" localSheetId="25">#REF!</definedName>
    <definedName name="____________JAZ3" localSheetId="22">#REF!</definedName>
    <definedName name="____________JAZ3" localSheetId="3">#REF!</definedName>
    <definedName name="____________JAZ3">#REF!</definedName>
    <definedName name="____________JAZ33" localSheetId="4">#REF!</definedName>
    <definedName name="____________JAZ33" localSheetId="7">#REF!</definedName>
    <definedName name="____________JAZ33" localSheetId="13">#REF!</definedName>
    <definedName name="____________JAZ33" localSheetId="6">#REF!</definedName>
    <definedName name="____________JAZ33" localSheetId="9">#REF!</definedName>
    <definedName name="____________JAZ33" localSheetId="21">#REF!</definedName>
    <definedName name="____________JAZ33" localSheetId="15">#REF!</definedName>
    <definedName name="____________JAZ33" localSheetId="27">#REF!</definedName>
    <definedName name="____________JAZ33" localSheetId="17">#REF!</definedName>
    <definedName name="____________JAZ33" localSheetId="16">#REF!</definedName>
    <definedName name="____________JAZ33" localSheetId="20">#REF!</definedName>
    <definedName name="____________JAZ33" localSheetId="19">#REF!</definedName>
    <definedName name="____________JAZ33" localSheetId="18">#REF!</definedName>
    <definedName name="____________JAZ33" localSheetId="23">#REF!</definedName>
    <definedName name="____________JAZ33" localSheetId="24">#REF!</definedName>
    <definedName name="____________JAZ33" localSheetId="26">#REF!</definedName>
    <definedName name="____________JAZ33" localSheetId="25">#REF!</definedName>
    <definedName name="____________JAZ33" localSheetId="22">#REF!</definedName>
    <definedName name="____________JAZ33" localSheetId="3">#REF!</definedName>
    <definedName name="____________JAZ33">#REF!</definedName>
    <definedName name="____________mem2">'[3]Mat Asf'!$H$37</definedName>
    <definedName name="____________oac2" localSheetId="4">#REF!</definedName>
    <definedName name="____________oac2" localSheetId="7">#REF!</definedName>
    <definedName name="____________oac2" localSheetId="13">#REF!</definedName>
    <definedName name="____________oac2" localSheetId="6">#REF!</definedName>
    <definedName name="____________oac2" localSheetId="9">#REF!</definedName>
    <definedName name="____________oac2" localSheetId="21">#REF!</definedName>
    <definedName name="____________oac2" localSheetId="15">#REF!</definedName>
    <definedName name="____________oac2" localSheetId="27">#REF!</definedName>
    <definedName name="____________oac2" localSheetId="17">#REF!</definedName>
    <definedName name="____________oac2" localSheetId="16">#REF!</definedName>
    <definedName name="____________oac2" localSheetId="20">#REF!</definedName>
    <definedName name="____________oac2" localSheetId="19">#REF!</definedName>
    <definedName name="____________oac2" localSheetId="18">#REF!</definedName>
    <definedName name="____________oac2" localSheetId="23">#REF!</definedName>
    <definedName name="____________oac2" localSheetId="24">#REF!</definedName>
    <definedName name="____________oac2" localSheetId="26">#REF!</definedName>
    <definedName name="____________oac2" localSheetId="25">#REF!</definedName>
    <definedName name="____________oac2" localSheetId="22">#REF!</definedName>
    <definedName name="____________oac2" localSheetId="3">#REF!</definedName>
    <definedName name="____________oac2">#REF!</definedName>
    <definedName name="____________RET1" localSheetId="4">#REF!</definedName>
    <definedName name="____________RET1" localSheetId="7">#REF!</definedName>
    <definedName name="____________RET1" localSheetId="13">#REF!</definedName>
    <definedName name="____________RET1" localSheetId="6">#REF!</definedName>
    <definedName name="____________RET1" localSheetId="9">#REF!</definedName>
    <definedName name="____________RET1" localSheetId="21">#REF!</definedName>
    <definedName name="____________RET1" localSheetId="15">#REF!</definedName>
    <definedName name="____________RET1" localSheetId="27">#REF!</definedName>
    <definedName name="____________RET1" localSheetId="17">#REF!</definedName>
    <definedName name="____________RET1" localSheetId="16">#REF!</definedName>
    <definedName name="____________RET1" localSheetId="20">#REF!</definedName>
    <definedName name="____________RET1" localSheetId="19">#REF!</definedName>
    <definedName name="____________RET1" localSheetId="18">#REF!</definedName>
    <definedName name="____________RET1" localSheetId="23">#REF!</definedName>
    <definedName name="____________RET1" localSheetId="24">#REF!</definedName>
    <definedName name="____________RET1" localSheetId="26">#REF!</definedName>
    <definedName name="____________RET1" localSheetId="25">#REF!</definedName>
    <definedName name="____________RET1" localSheetId="22">#REF!</definedName>
    <definedName name="____________RET1" localSheetId="3">#REF!</definedName>
    <definedName name="____________RET1">#REF!</definedName>
    <definedName name="____________tsd4" localSheetId="4">#REF!</definedName>
    <definedName name="____________tsd4" localSheetId="13">#REF!</definedName>
    <definedName name="____________tsd4" localSheetId="9">#REF!</definedName>
    <definedName name="____________tsd4" localSheetId="3">#REF!</definedName>
    <definedName name="____________tsd4">#REF!</definedName>
    <definedName name="____________TT21" localSheetId="13">[1]RELATÓRIO!#REF!</definedName>
    <definedName name="____________TT21" localSheetId="9">[1]RELATÓRIO!#REF!</definedName>
    <definedName name="____________TT21">[1]RELATÓRIO!#REF!</definedName>
    <definedName name="____________TT22" localSheetId="13">[1]RELATÓRIO!#REF!</definedName>
    <definedName name="____________TT22" localSheetId="9">[1]RELATÓRIO!#REF!</definedName>
    <definedName name="____________TT22">[1]RELATÓRIO!#REF!</definedName>
    <definedName name="___________cab1" localSheetId="13">#REF!</definedName>
    <definedName name="___________cab1" localSheetId="9">#REF!</definedName>
    <definedName name="___________cab1">#REF!</definedName>
    <definedName name="___________emp2">'[2]DMT modelo'!$AA$13</definedName>
    <definedName name="___________EXT1" localSheetId="13">#REF!</definedName>
    <definedName name="___________EXT1" localSheetId="10">#REF!</definedName>
    <definedName name="___________EXT1" localSheetId="9">#REF!</definedName>
    <definedName name="___________EXT1">#REF!</definedName>
    <definedName name="___________ind100" localSheetId="13">#REF!</definedName>
    <definedName name="___________ind100" localSheetId="9">#REF!</definedName>
    <definedName name="___________ind100">#REF!</definedName>
    <definedName name="___________JAZ1" localSheetId="4">#REF!</definedName>
    <definedName name="___________JAZ1" localSheetId="7">#REF!</definedName>
    <definedName name="___________JAZ1" localSheetId="13">#REF!</definedName>
    <definedName name="___________JAZ1" localSheetId="6">#REF!</definedName>
    <definedName name="___________JAZ1" localSheetId="9">#REF!</definedName>
    <definedName name="___________JAZ1" localSheetId="21">#REF!</definedName>
    <definedName name="___________JAZ1" localSheetId="15">#REF!</definedName>
    <definedName name="___________JAZ1" localSheetId="27">#REF!</definedName>
    <definedName name="___________JAZ1" localSheetId="17">#REF!</definedName>
    <definedName name="___________JAZ1" localSheetId="16">#REF!</definedName>
    <definedName name="___________JAZ1" localSheetId="20">#REF!</definedName>
    <definedName name="___________JAZ1" localSheetId="19">#REF!</definedName>
    <definedName name="___________JAZ1" localSheetId="18">#REF!</definedName>
    <definedName name="___________JAZ1" localSheetId="23">#REF!</definedName>
    <definedName name="___________JAZ1" localSheetId="24">#REF!</definedName>
    <definedName name="___________JAZ1" localSheetId="26">#REF!</definedName>
    <definedName name="___________JAZ1" localSheetId="25">#REF!</definedName>
    <definedName name="___________JAZ1" localSheetId="22">#REF!</definedName>
    <definedName name="___________JAZ1" localSheetId="3">#REF!</definedName>
    <definedName name="___________JAZ1">#REF!</definedName>
    <definedName name="___________JAZ11" localSheetId="4">#REF!</definedName>
    <definedName name="___________JAZ11" localSheetId="7">#REF!</definedName>
    <definedName name="___________JAZ11" localSheetId="13">#REF!</definedName>
    <definedName name="___________JAZ11" localSheetId="6">#REF!</definedName>
    <definedName name="___________JAZ11" localSheetId="9">#REF!</definedName>
    <definedName name="___________JAZ11" localSheetId="21">#REF!</definedName>
    <definedName name="___________JAZ11" localSheetId="15">#REF!</definedName>
    <definedName name="___________JAZ11" localSheetId="27">#REF!</definedName>
    <definedName name="___________JAZ11" localSheetId="17">#REF!</definedName>
    <definedName name="___________JAZ11" localSheetId="16">#REF!</definedName>
    <definedName name="___________JAZ11" localSheetId="20">#REF!</definedName>
    <definedName name="___________JAZ11" localSheetId="19">#REF!</definedName>
    <definedName name="___________JAZ11" localSheetId="18">#REF!</definedName>
    <definedName name="___________JAZ11" localSheetId="23">#REF!</definedName>
    <definedName name="___________JAZ11" localSheetId="24">#REF!</definedName>
    <definedName name="___________JAZ11" localSheetId="26">#REF!</definedName>
    <definedName name="___________JAZ11" localSheetId="25">#REF!</definedName>
    <definedName name="___________JAZ11" localSheetId="22">#REF!</definedName>
    <definedName name="___________JAZ11" localSheetId="3">#REF!</definedName>
    <definedName name="___________JAZ11">#REF!</definedName>
    <definedName name="___________JAZ2" localSheetId="4">#REF!</definedName>
    <definedName name="___________JAZ2" localSheetId="7">#REF!</definedName>
    <definedName name="___________JAZ2" localSheetId="13">#REF!</definedName>
    <definedName name="___________JAZ2" localSheetId="6">#REF!</definedName>
    <definedName name="___________JAZ2" localSheetId="9">#REF!</definedName>
    <definedName name="___________JAZ2" localSheetId="21">#REF!</definedName>
    <definedName name="___________JAZ2" localSheetId="15">#REF!</definedName>
    <definedName name="___________JAZ2" localSheetId="27">#REF!</definedName>
    <definedName name="___________JAZ2" localSheetId="17">#REF!</definedName>
    <definedName name="___________JAZ2" localSheetId="16">#REF!</definedName>
    <definedName name="___________JAZ2" localSheetId="20">#REF!</definedName>
    <definedName name="___________JAZ2" localSheetId="19">#REF!</definedName>
    <definedName name="___________JAZ2" localSheetId="18">#REF!</definedName>
    <definedName name="___________JAZ2" localSheetId="23">#REF!</definedName>
    <definedName name="___________JAZ2" localSheetId="24">#REF!</definedName>
    <definedName name="___________JAZ2" localSheetId="26">#REF!</definedName>
    <definedName name="___________JAZ2" localSheetId="25">#REF!</definedName>
    <definedName name="___________JAZ2" localSheetId="22">#REF!</definedName>
    <definedName name="___________JAZ2" localSheetId="3">#REF!</definedName>
    <definedName name="___________JAZ2">#REF!</definedName>
    <definedName name="___________JAZ22" localSheetId="4">#REF!</definedName>
    <definedName name="___________JAZ22" localSheetId="7">#REF!</definedName>
    <definedName name="___________JAZ22" localSheetId="13">#REF!</definedName>
    <definedName name="___________JAZ22" localSheetId="6">#REF!</definedName>
    <definedName name="___________JAZ22" localSheetId="9">#REF!</definedName>
    <definedName name="___________JAZ22" localSheetId="21">#REF!</definedName>
    <definedName name="___________JAZ22" localSheetId="15">#REF!</definedName>
    <definedName name="___________JAZ22" localSheetId="27">#REF!</definedName>
    <definedName name="___________JAZ22" localSheetId="17">#REF!</definedName>
    <definedName name="___________JAZ22" localSheetId="16">#REF!</definedName>
    <definedName name="___________JAZ22" localSheetId="20">#REF!</definedName>
    <definedName name="___________JAZ22" localSheetId="19">#REF!</definedName>
    <definedName name="___________JAZ22" localSheetId="18">#REF!</definedName>
    <definedName name="___________JAZ22" localSheetId="23">#REF!</definedName>
    <definedName name="___________JAZ22" localSheetId="24">#REF!</definedName>
    <definedName name="___________JAZ22" localSheetId="26">#REF!</definedName>
    <definedName name="___________JAZ22" localSheetId="25">#REF!</definedName>
    <definedName name="___________JAZ22" localSheetId="22">#REF!</definedName>
    <definedName name="___________JAZ22" localSheetId="3">#REF!</definedName>
    <definedName name="___________JAZ22">#REF!</definedName>
    <definedName name="___________JAZ3" localSheetId="4">#REF!</definedName>
    <definedName name="___________JAZ3" localSheetId="7">#REF!</definedName>
    <definedName name="___________JAZ3" localSheetId="13">#REF!</definedName>
    <definedName name="___________JAZ3" localSheetId="6">#REF!</definedName>
    <definedName name="___________JAZ3" localSheetId="9">#REF!</definedName>
    <definedName name="___________JAZ3" localSheetId="21">#REF!</definedName>
    <definedName name="___________JAZ3" localSheetId="15">#REF!</definedName>
    <definedName name="___________JAZ3" localSheetId="27">#REF!</definedName>
    <definedName name="___________JAZ3" localSheetId="17">#REF!</definedName>
    <definedName name="___________JAZ3" localSheetId="16">#REF!</definedName>
    <definedName name="___________JAZ3" localSheetId="20">#REF!</definedName>
    <definedName name="___________JAZ3" localSheetId="19">#REF!</definedName>
    <definedName name="___________JAZ3" localSheetId="18">#REF!</definedName>
    <definedName name="___________JAZ3" localSheetId="23">#REF!</definedName>
    <definedName name="___________JAZ3" localSheetId="24">#REF!</definedName>
    <definedName name="___________JAZ3" localSheetId="26">#REF!</definedName>
    <definedName name="___________JAZ3" localSheetId="25">#REF!</definedName>
    <definedName name="___________JAZ3" localSheetId="22">#REF!</definedName>
    <definedName name="___________JAZ3" localSheetId="3">#REF!</definedName>
    <definedName name="___________JAZ3">#REF!</definedName>
    <definedName name="___________JAZ33" localSheetId="4">#REF!</definedName>
    <definedName name="___________JAZ33" localSheetId="7">#REF!</definedName>
    <definedName name="___________JAZ33" localSheetId="13">#REF!</definedName>
    <definedName name="___________JAZ33" localSheetId="6">#REF!</definedName>
    <definedName name="___________JAZ33" localSheetId="9">#REF!</definedName>
    <definedName name="___________JAZ33" localSheetId="21">#REF!</definedName>
    <definedName name="___________JAZ33" localSheetId="15">#REF!</definedName>
    <definedName name="___________JAZ33" localSheetId="27">#REF!</definedName>
    <definedName name="___________JAZ33" localSheetId="17">#REF!</definedName>
    <definedName name="___________JAZ33" localSheetId="16">#REF!</definedName>
    <definedName name="___________JAZ33" localSheetId="20">#REF!</definedName>
    <definedName name="___________JAZ33" localSheetId="19">#REF!</definedName>
    <definedName name="___________JAZ33" localSheetId="18">#REF!</definedName>
    <definedName name="___________JAZ33" localSheetId="23">#REF!</definedName>
    <definedName name="___________JAZ33" localSheetId="24">#REF!</definedName>
    <definedName name="___________JAZ33" localSheetId="26">#REF!</definedName>
    <definedName name="___________JAZ33" localSheetId="25">#REF!</definedName>
    <definedName name="___________JAZ33" localSheetId="22">#REF!</definedName>
    <definedName name="___________JAZ33" localSheetId="3">#REF!</definedName>
    <definedName name="___________JAZ33">#REF!</definedName>
    <definedName name="___________mem2">'[3]Mat Asf'!$H$37</definedName>
    <definedName name="___________oac2" localSheetId="13">#REF!</definedName>
    <definedName name="___________oac2" localSheetId="9">#REF!</definedName>
    <definedName name="___________oac2">#REF!</definedName>
    <definedName name="___________tsd4" localSheetId="13">#REF!</definedName>
    <definedName name="___________tsd4" localSheetId="10">#REF!</definedName>
    <definedName name="___________tsd4" localSheetId="9">#REF!</definedName>
    <definedName name="___________tsd4">#REF!</definedName>
    <definedName name="___________TT21" localSheetId="4">[1]RELATÓRIO!#REF!</definedName>
    <definedName name="___________TT21" localSheetId="7">[1]RELATÓRIO!#REF!</definedName>
    <definedName name="___________TT21" localSheetId="13">[1]RELATÓRIO!#REF!</definedName>
    <definedName name="___________TT21" localSheetId="6">[1]RELATÓRIO!#REF!</definedName>
    <definedName name="___________TT21" localSheetId="9">[1]RELATÓRIO!#REF!</definedName>
    <definedName name="___________TT21" localSheetId="21">[1]RELATÓRIO!#REF!</definedName>
    <definedName name="___________TT21" localSheetId="15">[1]RELATÓRIO!#REF!</definedName>
    <definedName name="___________TT21" localSheetId="27">[1]RELATÓRIO!#REF!</definedName>
    <definedName name="___________TT21" localSheetId="17">[1]RELATÓRIO!#REF!</definedName>
    <definedName name="___________TT21" localSheetId="16">[1]RELATÓRIO!#REF!</definedName>
    <definedName name="___________TT21" localSheetId="20">[1]RELATÓRIO!#REF!</definedName>
    <definedName name="___________TT21" localSheetId="19">[1]RELATÓRIO!#REF!</definedName>
    <definedName name="___________TT21" localSheetId="18">[1]RELATÓRIO!#REF!</definedName>
    <definedName name="___________TT21" localSheetId="23">[1]RELATÓRIO!#REF!</definedName>
    <definedName name="___________TT21" localSheetId="24">[1]RELATÓRIO!#REF!</definedName>
    <definedName name="___________TT21" localSheetId="26">[1]RELATÓRIO!#REF!</definedName>
    <definedName name="___________TT21" localSheetId="25">[1]RELATÓRIO!#REF!</definedName>
    <definedName name="___________TT21" localSheetId="22">[1]RELATÓRIO!#REF!</definedName>
    <definedName name="___________TT21" localSheetId="3">[1]RELATÓRIO!#REF!</definedName>
    <definedName name="___________TT21">[1]RELATÓRIO!#REF!</definedName>
    <definedName name="___________TT22" localSheetId="4">[1]RELATÓRIO!#REF!</definedName>
    <definedName name="___________TT22" localSheetId="7">[1]RELATÓRIO!#REF!</definedName>
    <definedName name="___________TT22" localSheetId="13">[1]RELATÓRIO!#REF!</definedName>
    <definedName name="___________TT22" localSheetId="6">[1]RELATÓRIO!#REF!</definedName>
    <definedName name="___________TT22" localSheetId="9">[1]RELATÓRIO!#REF!</definedName>
    <definedName name="___________TT22" localSheetId="21">[1]RELATÓRIO!#REF!</definedName>
    <definedName name="___________TT22" localSheetId="15">[1]RELATÓRIO!#REF!</definedName>
    <definedName name="___________TT22" localSheetId="27">[1]RELATÓRIO!#REF!</definedName>
    <definedName name="___________TT22" localSheetId="17">[1]RELATÓRIO!#REF!</definedName>
    <definedName name="___________TT22" localSheetId="16">[1]RELATÓRIO!#REF!</definedName>
    <definedName name="___________TT22" localSheetId="20">[1]RELATÓRIO!#REF!</definedName>
    <definedName name="___________TT22" localSheetId="19">[1]RELATÓRIO!#REF!</definedName>
    <definedName name="___________TT22" localSheetId="18">[1]RELATÓRIO!#REF!</definedName>
    <definedName name="___________TT22" localSheetId="23">[1]RELATÓRIO!#REF!</definedName>
    <definedName name="___________TT22" localSheetId="24">[1]RELATÓRIO!#REF!</definedName>
    <definedName name="___________TT22" localSheetId="26">[1]RELATÓRIO!#REF!</definedName>
    <definedName name="___________TT22" localSheetId="25">[1]RELATÓRIO!#REF!</definedName>
    <definedName name="___________TT22" localSheetId="22">[1]RELATÓRIO!#REF!</definedName>
    <definedName name="___________TT22" localSheetId="3">[1]RELATÓRIO!#REF!</definedName>
    <definedName name="___________TT22">[1]RELATÓRIO!#REF!</definedName>
    <definedName name="__________cab1" localSheetId="4">#REF!</definedName>
    <definedName name="__________cab1" localSheetId="7">#REF!</definedName>
    <definedName name="__________cab1" localSheetId="13">#REF!</definedName>
    <definedName name="__________cab1" localSheetId="6">#REF!</definedName>
    <definedName name="__________cab1" localSheetId="9">#REF!</definedName>
    <definedName name="__________cab1" localSheetId="21">#REF!</definedName>
    <definedName name="__________cab1" localSheetId="15">#REF!</definedName>
    <definedName name="__________cab1" localSheetId="27">#REF!</definedName>
    <definedName name="__________cab1" localSheetId="17">#REF!</definedName>
    <definedName name="__________cab1" localSheetId="16">#REF!</definedName>
    <definedName name="__________cab1" localSheetId="20">#REF!</definedName>
    <definedName name="__________cab1" localSheetId="19">#REF!</definedName>
    <definedName name="__________cab1" localSheetId="18">#REF!</definedName>
    <definedName name="__________cab1" localSheetId="23">#REF!</definedName>
    <definedName name="__________cab1" localSheetId="24">#REF!</definedName>
    <definedName name="__________cab1" localSheetId="26">#REF!</definedName>
    <definedName name="__________cab1" localSheetId="25">#REF!</definedName>
    <definedName name="__________cab1" localSheetId="22">#REF!</definedName>
    <definedName name="__________cab1" localSheetId="3">#REF!</definedName>
    <definedName name="__________cab1">#REF!</definedName>
    <definedName name="__________emp2">'[2]DMT modelo'!$AA$13</definedName>
    <definedName name="__________EXT1" localSheetId="4">#REF!</definedName>
    <definedName name="__________EXT1" localSheetId="7">#REF!</definedName>
    <definedName name="__________EXT1" localSheetId="13">#REF!</definedName>
    <definedName name="__________EXT1" localSheetId="6">#REF!</definedName>
    <definedName name="__________EXT1" localSheetId="9">#REF!</definedName>
    <definedName name="__________EXT1" localSheetId="21">#REF!</definedName>
    <definedName name="__________EXT1" localSheetId="15">#REF!</definedName>
    <definedName name="__________EXT1" localSheetId="27">#REF!</definedName>
    <definedName name="__________EXT1" localSheetId="17">#REF!</definedName>
    <definedName name="__________EXT1" localSheetId="16">#REF!</definedName>
    <definedName name="__________EXT1" localSheetId="20">#REF!</definedName>
    <definedName name="__________EXT1" localSheetId="19">#REF!</definedName>
    <definedName name="__________EXT1" localSheetId="18">#REF!</definedName>
    <definedName name="__________EXT1" localSheetId="23">#REF!</definedName>
    <definedName name="__________EXT1" localSheetId="24">#REF!</definedName>
    <definedName name="__________EXT1" localSheetId="26">#REF!</definedName>
    <definedName name="__________EXT1" localSheetId="25">#REF!</definedName>
    <definedName name="__________EXT1" localSheetId="22">#REF!</definedName>
    <definedName name="__________EXT1" localSheetId="3">#REF!</definedName>
    <definedName name="__________EXT1">#REF!</definedName>
    <definedName name="__________ind100" localSheetId="4">#REF!</definedName>
    <definedName name="__________ind100" localSheetId="7">#REF!</definedName>
    <definedName name="__________ind100" localSheetId="13">#REF!</definedName>
    <definedName name="__________ind100" localSheetId="6">#REF!</definedName>
    <definedName name="__________ind100" localSheetId="9">#REF!</definedName>
    <definedName name="__________ind100" localSheetId="21">#REF!</definedName>
    <definedName name="__________ind100" localSheetId="15">#REF!</definedName>
    <definedName name="__________ind100" localSheetId="27">#REF!</definedName>
    <definedName name="__________ind100" localSheetId="17">#REF!</definedName>
    <definedName name="__________ind100" localSheetId="16">#REF!</definedName>
    <definedName name="__________ind100" localSheetId="20">#REF!</definedName>
    <definedName name="__________ind100" localSheetId="19">#REF!</definedName>
    <definedName name="__________ind100" localSheetId="18">#REF!</definedName>
    <definedName name="__________ind100" localSheetId="23">#REF!</definedName>
    <definedName name="__________ind100" localSheetId="24">#REF!</definedName>
    <definedName name="__________ind100" localSheetId="26">#REF!</definedName>
    <definedName name="__________ind100" localSheetId="25">#REF!</definedName>
    <definedName name="__________ind100" localSheetId="22">#REF!</definedName>
    <definedName name="__________ind100" localSheetId="3">#REF!</definedName>
    <definedName name="__________ind100">#REF!</definedName>
    <definedName name="__________JAZ1" localSheetId="4">#REF!</definedName>
    <definedName name="__________JAZ1" localSheetId="7">#REF!</definedName>
    <definedName name="__________JAZ1" localSheetId="13">#REF!</definedName>
    <definedName name="__________JAZ1" localSheetId="6">#REF!</definedName>
    <definedName name="__________JAZ1" localSheetId="9">#REF!</definedName>
    <definedName name="__________JAZ1" localSheetId="21">#REF!</definedName>
    <definedName name="__________JAZ1" localSheetId="15">#REF!</definedName>
    <definedName name="__________JAZ1" localSheetId="27">#REF!</definedName>
    <definedName name="__________JAZ1" localSheetId="17">#REF!</definedName>
    <definedName name="__________JAZ1" localSheetId="16">#REF!</definedName>
    <definedName name="__________JAZ1" localSheetId="20">#REF!</definedName>
    <definedName name="__________JAZ1" localSheetId="19">#REF!</definedName>
    <definedName name="__________JAZ1" localSheetId="18">#REF!</definedName>
    <definedName name="__________JAZ1" localSheetId="23">#REF!</definedName>
    <definedName name="__________JAZ1" localSheetId="24">#REF!</definedName>
    <definedName name="__________JAZ1" localSheetId="26">#REF!</definedName>
    <definedName name="__________JAZ1" localSheetId="25">#REF!</definedName>
    <definedName name="__________JAZ1" localSheetId="22">#REF!</definedName>
    <definedName name="__________JAZ1" localSheetId="3">#REF!</definedName>
    <definedName name="__________JAZ1">#REF!</definedName>
    <definedName name="__________JAZ11" localSheetId="4">#REF!</definedName>
    <definedName name="__________JAZ11" localSheetId="7">#REF!</definedName>
    <definedName name="__________JAZ11" localSheetId="13">#REF!</definedName>
    <definedName name="__________JAZ11" localSheetId="6">#REF!</definedName>
    <definedName name="__________JAZ11" localSheetId="9">#REF!</definedName>
    <definedName name="__________JAZ11" localSheetId="21">#REF!</definedName>
    <definedName name="__________JAZ11" localSheetId="15">#REF!</definedName>
    <definedName name="__________JAZ11" localSheetId="27">#REF!</definedName>
    <definedName name="__________JAZ11" localSheetId="17">#REF!</definedName>
    <definedName name="__________JAZ11" localSheetId="16">#REF!</definedName>
    <definedName name="__________JAZ11" localSheetId="20">#REF!</definedName>
    <definedName name="__________JAZ11" localSheetId="19">#REF!</definedName>
    <definedName name="__________JAZ11" localSheetId="18">#REF!</definedName>
    <definedName name="__________JAZ11" localSheetId="23">#REF!</definedName>
    <definedName name="__________JAZ11" localSheetId="24">#REF!</definedName>
    <definedName name="__________JAZ11" localSheetId="26">#REF!</definedName>
    <definedName name="__________JAZ11" localSheetId="25">#REF!</definedName>
    <definedName name="__________JAZ11" localSheetId="22">#REF!</definedName>
    <definedName name="__________JAZ11" localSheetId="3">#REF!</definedName>
    <definedName name="__________JAZ11">#REF!</definedName>
    <definedName name="__________JAZ2" localSheetId="4">#REF!</definedName>
    <definedName name="__________JAZ2" localSheetId="7">#REF!</definedName>
    <definedName name="__________JAZ2" localSheetId="13">#REF!</definedName>
    <definedName name="__________JAZ2" localSheetId="6">#REF!</definedName>
    <definedName name="__________JAZ2" localSheetId="9">#REF!</definedName>
    <definedName name="__________JAZ2" localSheetId="21">#REF!</definedName>
    <definedName name="__________JAZ2" localSheetId="15">#REF!</definedName>
    <definedName name="__________JAZ2" localSheetId="27">#REF!</definedName>
    <definedName name="__________JAZ2" localSheetId="17">#REF!</definedName>
    <definedName name="__________JAZ2" localSheetId="16">#REF!</definedName>
    <definedName name="__________JAZ2" localSheetId="20">#REF!</definedName>
    <definedName name="__________JAZ2" localSheetId="19">#REF!</definedName>
    <definedName name="__________JAZ2" localSheetId="18">#REF!</definedName>
    <definedName name="__________JAZ2" localSheetId="23">#REF!</definedName>
    <definedName name="__________JAZ2" localSheetId="24">#REF!</definedName>
    <definedName name="__________JAZ2" localSheetId="26">#REF!</definedName>
    <definedName name="__________JAZ2" localSheetId="25">#REF!</definedName>
    <definedName name="__________JAZ2" localSheetId="22">#REF!</definedName>
    <definedName name="__________JAZ2" localSheetId="3">#REF!</definedName>
    <definedName name="__________JAZ2">#REF!</definedName>
    <definedName name="__________JAZ22" localSheetId="4">#REF!</definedName>
    <definedName name="__________JAZ22" localSheetId="7">#REF!</definedName>
    <definedName name="__________JAZ22" localSheetId="13">#REF!</definedName>
    <definedName name="__________JAZ22" localSheetId="6">#REF!</definedName>
    <definedName name="__________JAZ22" localSheetId="9">#REF!</definedName>
    <definedName name="__________JAZ22" localSheetId="21">#REF!</definedName>
    <definedName name="__________JAZ22" localSheetId="15">#REF!</definedName>
    <definedName name="__________JAZ22" localSheetId="27">#REF!</definedName>
    <definedName name="__________JAZ22" localSheetId="17">#REF!</definedName>
    <definedName name="__________JAZ22" localSheetId="16">#REF!</definedName>
    <definedName name="__________JAZ22" localSheetId="20">#REF!</definedName>
    <definedName name="__________JAZ22" localSheetId="19">#REF!</definedName>
    <definedName name="__________JAZ22" localSheetId="18">#REF!</definedName>
    <definedName name="__________JAZ22" localSheetId="23">#REF!</definedName>
    <definedName name="__________JAZ22" localSheetId="24">#REF!</definedName>
    <definedName name="__________JAZ22" localSheetId="26">#REF!</definedName>
    <definedName name="__________JAZ22" localSheetId="25">#REF!</definedName>
    <definedName name="__________JAZ22" localSheetId="22">#REF!</definedName>
    <definedName name="__________JAZ22" localSheetId="3">#REF!</definedName>
    <definedName name="__________JAZ22">#REF!</definedName>
    <definedName name="__________JAZ3" localSheetId="4">#REF!</definedName>
    <definedName name="__________JAZ3" localSheetId="7">#REF!</definedName>
    <definedName name="__________JAZ3" localSheetId="13">#REF!</definedName>
    <definedName name="__________JAZ3" localSheetId="6">#REF!</definedName>
    <definedName name="__________JAZ3" localSheetId="9">#REF!</definedName>
    <definedName name="__________JAZ3" localSheetId="21">#REF!</definedName>
    <definedName name="__________JAZ3" localSheetId="15">#REF!</definedName>
    <definedName name="__________JAZ3" localSheetId="27">#REF!</definedName>
    <definedName name="__________JAZ3" localSheetId="17">#REF!</definedName>
    <definedName name="__________JAZ3" localSheetId="16">#REF!</definedName>
    <definedName name="__________JAZ3" localSheetId="20">#REF!</definedName>
    <definedName name="__________JAZ3" localSheetId="19">#REF!</definedName>
    <definedName name="__________JAZ3" localSheetId="18">#REF!</definedName>
    <definedName name="__________JAZ3" localSheetId="23">#REF!</definedName>
    <definedName name="__________JAZ3" localSheetId="24">#REF!</definedName>
    <definedName name="__________JAZ3" localSheetId="26">#REF!</definedName>
    <definedName name="__________JAZ3" localSheetId="25">#REF!</definedName>
    <definedName name="__________JAZ3" localSheetId="22">#REF!</definedName>
    <definedName name="__________JAZ3" localSheetId="3">#REF!</definedName>
    <definedName name="__________JAZ3">#REF!</definedName>
    <definedName name="__________JAZ33" localSheetId="4">#REF!</definedName>
    <definedName name="__________JAZ33" localSheetId="7">#REF!</definedName>
    <definedName name="__________JAZ33" localSheetId="13">#REF!</definedName>
    <definedName name="__________JAZ33" localSheetId="6">#REF!</definedName>
    <definedName name="__________JAZ33" localSheetId="9">#REF!</definedName>
    <definedName name="__________JAZ33" localSheetId="21">#REF!</definedName>
    <definedName name="__________JAZ33" localSheetId="15">#REF!</definedName>
    <definedName name="__________JAZ33" localSheetId="27">#REF!</definedName>
    <definedName name="__________JAZ33" localSheetId="17">#REF!</definedName>
    <definedName name="__________JAZ33" localSheetId="16">#REF!</definedName>
    <definedName name="__________JAZ33" localSheetId="20">#REF!</definedName>
    <definedName name="__________JAZ33" localSheetId="19">#REF!</definedName>
    <definedName name="__________JAZ33" localSheetId="18">#REF!</definedName>
    <definedName name="__________JAZ33" localSheetId="23">#REF!</definedName>
    <definedName name="__________JAZ33" localSheetId="24">#REF!</definedName>
    <definedName name="__________JAZ33" localSheetId="26">#REF!</definedName>
    <definedName name="__________JAZ33" localSheetId="25">#REF!</definedName>
    <definedName name="__________JAZ33" localSheetId="22">#REF!</definedName>
    <definedName name="__________JAZ33" localSheetId="3">#REF!</definedName>
    <definedName name="__________JAZ33">#REF!</definedName>
    <definedName name="__________mem2">'[3]Mat Asf'!$H$37</definedName>
    <definedName name="__________oac2" localSheetId="4">#REF!</definedName>
    <definedName name="__________oac2" localSheetId="7">#REF!</definedName>
    <definedName name="__________oac2" localSheetId="13">#REF!</definedName>
    <definedName name="__________oac2" localSheetId="6">#REF!</definedName>
    <definedName name="__________oac2" localSheetId="9">#REF!</definedName>
    <definedName name="__________oac2" localSheetId="21">#REF!</definedName>
    <definedName name="__________oac2" localSheetId="15">#REF!</definedName>
    <definedName name="__________oac2" localSheetId="27">#REF!</definedName>
    <definedName name="__________oac2" localSheetId="17">#REF!</definedName>
    <definedName name="__________oac2" localSheetId="16">#REF!</definedName>
    <definedName name="__________oac2" localSheetId="20">#REF!</definedName>
    <definedName name="__________oac2" localSheetId="19">#REF!</definedName>
    <definedName name="__________oac2" localSheetId="18">#REF!</definedName>
    <definedName name="__________oac2" localSheetId="23">#REF!</definedName>
    <definedName name="__________oac2" localSheetId="24">#REF!</definedName>
    <definedName name="__________oac2" localSheetId="26">#REF!</definedName>
    <definedName name="__________oac2" localSheetId="25">#REF!</definedName>
    <definedName name="__________oac2" localSheetId="22">#REF!</definedName>
    <definedName name="__________oac2" localSheetId="3">#REF!</definedName>
    <definedName name="__________oac2">#REF!</definedName>
    <definedName name="__________R" localSheetId="4">'[4]Relatório-1ª med.'!#REF!</definedName>
    <definedName name="__________R" localSheetId="7">'[4]Relatório-1ª med.'!#REF!</definedName>
    <definedName name="__________R" localSheetId="11">'[4]Relatório-1ª med.'!#REF!</definedName>
    <definedName name="__________R" localSheetId="12">'[4]Relatório-1ª med.'!#REF!</definedName>
    <definedName name="__________R" localSheetId="8">'[4]Relatório-1ª med.'!#REF!</definedName>
    <definedName name="__________R" localSheetId="13">'[4]Relatório-1ª med.'!#REF!</definedName>
    <definedName name="__________R" localSheetId="6">'[4]Relatório-1ª med.'!#REF!</definedName>
    <definedName name="__________R" localSheetId="10">'[4]Relatório-1ª med.'!#REF!</definedName>
    <definedName name="__________R" localSheetId="9">'[4]Relatório-1ª med.'!#REF!</definedName>
    <definedName name="__________R" localSheetId="21">'[4]Relatório-1ª med.'!#REF!</definedName>
    <definedName name="__________R" localSheetId="15">'[4]Relatório-1ª med.'!#REF!</definedName>
    <definedName name="__________R" localSheetId="27">'[4]Relatório-1ª med.'!#REF!</definedName>
    <definedName name="__________R" localSheetId="17">'[4]Relatório-1ª med.'!#REF!</definedName>
    <definedName name="__________R" localSheetId="16">'[4]Relatório-1ª med.'!#REF!</definedName>
    <definedName name="__________R" localSheetId="14">'[4]Relatório-1ª med.'!#REF!</definedName>
    <definedName name="__________R" localSheetId="20">'[4]Relatório-1ª med.'!#REF!</definedName>
    <definedName name="__________R" localSheetId="19">'[4]Relatório-1ª med.'!#REF!</definedName>
    <definedName name="__________R" localSheetId="18">'[4]Relatório-1ª med.'!#REF!</definedName>
    <definedName name="__________R" localSheetId="23">'[4]Relatório-1ª med.'!#REF!</definedName>
    <definedName name="__________R" localSheetId="24">'[4]Relatório-1ª med.'!#REF!</definedName>
    <definedName name="__________R" localSheetId="26">'[4]Relatório-1ª med.'!#REF!</definedName>
    <definedName name="__________R" localSheetId="25">'[4]Relatório-1ª med.'!#REF!</definedName>
    <definedName name="__________R" localSheetId="22">'[4]Relatório-1ª med.'!#REF!</definedName>
    <definedName name="__________R" localSheetId="3">'[4]Relatório-1ª med.'!#REF!</definedName>
    <definedName name="__________R">'[4]Relatório-1ª med.'!#REF!</definedName>
    <definedName name="__________RET1" localSheetId="4">#REF!</definedName>
    <definedName name="__________RET1" localSheetId="7">#REF!</definedName>
    <definedName name="__________RET1" localSheetId="13">#REF!</definedName>
    <definedName name="__________RET1" localSheetId="6">#REF!</definedName>
    <definedName name="__________RET1" localSheetId="9">#REF!</definedName>
    <definedName name="__________RET1" localSheetId="21">#REF!</definedName>
    <definedName name="__________RET1" localSheetId="15">#REF!</definedName>
    <definedName name="__________RET1" localSheetId="27">#REF!</definedName>
    <definedName name="__________RET1" localSheetId="17">#REF!</definedName>
    <definedName name="__________RET1" localSheetId="16">#REF!</definedName>
    <definedName name="__________RET1" localSheetId="20">#REF!</definedName>
    <definedName name="__________RET1" localSheetId="19">#REF!</definedName>
    <definedName name="__________RET1" localSheetId="18">#REF!</definedName>
    <definedName name="__________RET1" localSheetId="23">#REF!</definedName>
    <definedName name="__________RET1" localSheetId="24">#REF!</definedName>
    <definedName name="__________RET1" localSheetId="26">#REF!</definedName>
    <definedName name="__________RET1" localSheetId="25">#REF!</definedName>
    <definedName name="__________RET1" localSheetId="22">#REF!</definedName>
    <definedName name="__________RET1" localSheetId="3">#REF!</definedName>
    <definedName name="__________RET1">#REF!</definedName>
    <definedName name="__________tsd4" localSheetId="4">#REF!</definedName>
    <definedName name="__________tsd4" localSheetId="7">#REF!</definedName>
    <definedName name="__________tsd4" localSheetId="13">#REF!</definedName>
    <definedName name="__________tsd4" localSheetId="6">#REF!</definedName>
    <definedName name="__________tsd4" localSheetId="9">#REF!</definedName>
    <definedName name="__________tsd4" localSheetId="21">#REF!</definedName>
    <definedName name="__________tsd4" localSheetId="15">#REF!</definedName>
    <definedName name="__________tsd4" localSheetId="27">#REF!</definedName>
    <definedName name="__________tsd4" localSheetId="17">#REF!</definedName>
    <definedName name="__________tsd4" localSheetId="16">#REF!</definedName>
    <definedName name="__________tsd4" localSheetId="20">#REF!</definedName>
    <definedName name="__________tsd4" localSheetId="19">#REF!</definedName>
    <definedName name="__________tsd4" localSheetId="18">#REF!</definedName>
    <definedName name="__________tsd4" localSheetId="23">#REF!</definedName>
    <definedName name="__________tsd4" localSheetId="24">#REF!</definedName>
    <definedName name="__________tsd4" localSheetId="26">#REF!</definedName>
    <definedName name="__________tsd4" localSheetId="25">#REF!</definedName>
    <definedName name="__________tsd4" localSheetId="22">#REF!</definedName>
    <definedName name="__________tsd4" localSheetId="3">#REF!</definedName>
    <definedName name="__________tsd4">#REF!</definedName>
    <definedName name="_________cab1" localSheetId="4">#REF!</definedName>
    <definedName name="_________cab1" localSheetId="7">#REF!</definedName>
    <definedName name="_________cab1" localSheetId="13">#REF!</definedName>
    <definedName name="_________cab1" localSheetId="6">#REF!</definedName>
    <definedName name="_________cab1" localSheetId="9">#REF!</definedName>
    <definedName name="_________cab1" localSheetId="21">#REF!</definedName>
    <definedName name="_________cab1" localSheetId="15">#REF!</definedName>
    <definedName name="_________cab1" localSheetId="27">#REF!</definedName>
    <definedName name="_________cab1" localSheetId="17">#REF!</definedName>
    <definedName name="_________cab1" localSheetId="16">#REF!</definedName>
    <definedName name="_________cab1" localSheetId="20">#REF!</definedName>
    <definedName name="_________cab1" localSheetId="19">#REF!</definedName>
    <definedName name="_________cab1" localSheetId="18">#REF!</definedName>
    <definedName name="_________cab1" localSheetId="23">#REF!</definedName>
    <definedName name="_________cab1" localSheetId="24">#REF!</definedName>
    <definedName name="_________cab1" localSheetId="26">#REF!</definedName>
    <definedName name="_________cab1" localSheetId="25">#REF!</definedName>
    <definedName name="_________cab1" localSheetId="22">#REF!</definedName>
    <definedName name="_________cab1" localSheetId="3">#REF!</definedName>
    <definedName name="_________cab1">#REF!</definedName>
    <definedName name="_________emp2">'[2]DMT modelo'!$AA$13</definedName>
    <definedName name="_________EXT1" localSheetId="4">#REF!</definedName>
    <definedName name="_________EXT1" localSheetId="7">#REF!</definedName>
    <definedName name="_________EXT1" localSheetId="13">#REF!</definedName>
    <definedName name="_________EXT1" localSheetId="6">#REF!</definedName>
    <definedName name="_________EXT1" localSheetId="9">#REF!</definedName>
    <definedName name="_________EXT1" localSheetId="21">#REF!</definedName>
    <definedName name="_________EXT1" localSheetId="15">#REF!</definedName>
    <definedName name="_________EXT1" localSheetId="27">#REF!</definedName>
    <definedName name="_________EXT1" localSheetId="17">#REF!</definedName>
    <definedName name="_________EXT1" localSheetId="16">#REF!</definedName>
    <definedName name="_________EXT1" localSheetId="20">#REF!</definedName>
    <definedName name="_________EXT1" localSheetId="19">#REF!</definedName>
    <definedName name="_________EXT1" localSheetId="18">#REF!</definedName>
    <definedName name="_________EXT1" localSheetId="23">#REF!</definedName>
    <definedName name="_________EXT1" localSheetId="24">#REF!</definedName>
    <definedName name="_________EXT1" localSheetId="26">#REF!</definedName>
    <definedName name="_________EXT1" localSheetId="25">#REF!</definedName>
    <definedName name="_________EXT1" localSheetId="22">#REF!</definedName>
    <definedName name="_________EXT1" localSheetId="3">#REF!</definedName>
    <definedName name="_________EXT1">#REF!</definedName>
    <definedName name="_________ind100" localSheetId="13">#REF!</definedName>
    <definedName name="_________ind100" localSheetId="9">#REF!</definedName>
    <definedName name="_________ind100">#REF!</definedName>
    <definedName name="_________JAZ1" localSheetId="4">#REF!</definedName>
    <definedName name="_________JAZ1" localSheetId="7">#REF!</definedName>
    <definedName name="_________JAZ1" localSheetId="13">#REF!</definedName>
    <definedName name="_________JAZ1" localSheetId="6">#REF!</definedName>
    <definedName name="_________JAZ1" localSheetId="9">#REF!</definedName>
    <definedName name="_________JAZ1" localSheetId="21">#REF!</definedName>
    <definedName name="_________JAZ1" localSheetId="15">#REF!</definedName>
    <definedName name="_________JAZ1" localSheetId="27">#REF!</definedName>
    <definedName name="_________JAZ1" localSheetId="17">#REF!</definedName>
    <definedName name="_________JAZ1" localSheetId="16">#REF!</definedName>
    <definedName name="_________JAZ1" localSheetId="20">#REF!</definedName>
    <definedName name="_________JAZ1" localSheetId="19">#REF!</definedName>
    <definedName name="_________JAZ1" localSheetId="18">#REF!</definedName>
    <definedName name="_________JAZ1" localSheetId="23">#REF!</definedName>
    <definedName name="_________JAZ1" localSheetId="24">#REF!</definedName>
    <definedName name="_________JAZ1" localSheetId="26">#REF!</definedName>
    <definedName name="_________JAZ1" localSheetId="25">#REF!</definedName>
    <definedName name="_________JAZ1" localSheetId="22">#REF!</definedName>
    <definedName name="_________JAZ1" localSheetId="3">#REF!</definedName>
    <definedName name="_________JAZ1">#REF!</definedName>
    <definedName name="_________JAZ11" localSheetId="4">#REF!</definedName>
    <definedName name="_________JAZ11" localSheetId="7">#REF!</definedName>
    <definedName name="_________JAZ11" localSheetId="13">#REF!</definedName>
    <definedName name="_________JAZ11" localSheetId="6">#REF!</definedName>
    <definedName name="_________JAZ11" localSheetId="9">#REF!</definedName>
    <definedName name="_________JAZ11" localSheetId="21">#REF!</definedName>
    <definedName name="_________JAZ11" localSheetId="15">#REF!</definedName>
    <definedName name="_________JAZ11" localSheetId="27">#REF!</definedName>
    <definedName name="_________JAZ11" localSheetId="17">#REF!</definedName>
    <definedName name="_________JAZ11" localSheetId="16">#REF!</definedName>
    <definedName name="_________JAZ11" localSheetId="20">#REF!</definedName>
    <definedName name="_________JAZ11" localSheetId="19">#REF!</definedName>
    <definedName name="_________JAZ11" localSheetId="18">#REF!</definedName>
    <definedName name="_________JAZ11" localSheetId="23">#REF!</definedName>
    <definedName name="_________JAZ11" localSheetId="24">#REF!</definedName>
    <definedName name="_________JAZ11" localSheetId="26">#REF!</definedName>
    <definedName name="_________JAZ11" localSheetId="25">#REF!</definedName>
    <definedName name="_________JAZ11" localSheetId="22">#REF!</definedName>
    <definedName name="_________JAZ11" localSheetId="3">#REF!</definedName>
    <definedName name="_________JAZ11">#REF!</definedName>
    <definedName name="_________JAZ2" localSheetId="4">#REF!</definedName>
    <definedName name="_________JAZ2" localSheetId="7">#REF!</definedName>
    <definedName name="_________JAZ2" localSheetId="13">#REF!</definedName>
    <definedName name="_________JAZ2" localSheetId="6">#REF!</definedName>
    <definedName name="_________JAZ2" localSheetId="9">#REF!</definedName>
    <definedName name="_________JAZ2" localSheetId="21">#REF!</definedName>
    <definedName name="_________JAZ2" localSheetId="15">#REF!</definedName>
    <definedName name="_________JAZ2" localSheetId="27">#REF!</definedName>
    <definedName name="_________JAZ2" localSheetId="17">#REF!</definedName>
    <definedName name="_________JAZ2" localSheetId="16">#REF!</definedName>
    <definedName name="_________JAZ2" localSheetId="20">#REF!</definedName>
    <definedName name="_________JAZ2" localSheetId="19">#REF!</definedName>
    <definedName name="_________JAZ2" localSheetId="18">#REF!</definedName>
    <definedName name="_________JAZ2" localSheetId="23">#REF!</definedName>
    <definedName name="_________JAZ2" localSheetId="24">#REF!</definedName>
    <definedName name="_________JAZ2" localSheetId="26">#REF!</definedName>
    <definedName name="_________JAZ2" localSheetId="25">#REF!</definedName>
    <definedName name="_________JAZ2" localSheetId="22">#REF!</definedName>
    <definedName name="_________JAZ2" localSheetId="3">#REF!</definedName>
    <definedName name="_________JAZ2">#REF!</definedName>
    <definedName name="_________JAZ22" localSheetId="4">#REF!</definedName>
    <definedName name="_________JAZ22" localSheetId="7">#REF!</definedName>
    <definedName name="_________JAZ22" localSheetId="13">#REF!</definedName>
    <definedName name="_________JAZ22" localSheetId="6">#REF!</definedName>
    <definedName name="_________JAZ22" localSheetId="9">#REF!</definedName>
    <definedName name="_________JAZ22" localSheetId="21">#REF!</definedName>
    <definedName name="_________JAZ22" localSheetId="15">#REF!</definedName>
    <definedName name="_________JAZ22" localSheetId="27">#REF!</definedName>
    <definedName name="_________JAZ22" localSheetId="17">#REF!</definedName>
    <definedName name="_________JAZ22" localSheetId="16">#REF!</definedName>
    <definedName name="_________JAZ22" localSheetId="20">#REF!</definedName>
    <definedName name="_________JAZ22" localSheetId="19">#REF!</definedName>
    <definedName name="_________JAZ22" localSheetId="18">#REF!</definedName>
    <definedName name="_________JAZ22" localSheetId="23">#REF!</definedName>
    <definedName name="_________JAZ22" localSheetId="24">#REF!</definedName>
    <definedName name="_________JAZ22" localSheetId="26">#REF!</definedName>
    <definedName name="_________JAZ22" localSheetId="25">#REF!</definedName>
    <definedName name="_________JAZ22" localSheetId="22">#REF!</definedName>
    <definedName name="_________JAZ22" localSheetId="3">#REF!</definedName>
    <definedName name="_________JAZ22">#REF!</definedName>
    <definedName name="_________JAZ3" localSheetId="4">#REF!</definedName>
    <definedName name="_________JAZ3" localSheetId="7">#REF!</definedName>
    <definedName name="_________JAZ3" localSheetId="13">#REF!</definedName>
    <definedName name="_________JAZ3" localSheetId="6">#REF!</definedName>
    <definedName name="_________JAZ3" localSheetId="9">#REF!</definedName>
    <definedName name="_________JAZ3" localSheetId="21">#REF!</definedName>
    <definedName name="_________JAZ3" localSheetId="15">#REF!</definedName>
    <definedName name="_________JAZ3" localSheetId="27">#REF!</definedName>
    <definedName name="_________JAZ3" localSheetId="17">#REF!</definedName>
    <definedName name="_________JAZ3" localSheetId="16">#REF!</definedName>
    <definedName name="_________JAZ3" localSheetId="20">#REF!</definedName>
    <definedName name="_________JAZ3" localSheetId="19">#REF!</definedName>
    <definedName name="_________JAZ3" localSheetId="18">#REF!</definedName>
    <definedName name="_________JAZ3" localSheetId="23">#REF!</definedName>
    <definedName name="_________JAZ3" localSheetId="24">#REF!</definedName>
    <definedName name="_________JAZ3" localSheetId="26">#REF!</definedName>
    <definedName name="_________JAZ3" localSheetId="25">#REF!</definedName>
    <definedName name="_________JAZ3" localSheetId="22">#REF!</definedName>
    <definedName name="_________JAZ3" localSheetId="3">#REF!</definedName>
    <definedName name="_________JAZ3">#REF!</definedName>
    <definedName name="_________JAZ33" localSheetId="4">#REF!</definedName>
    <definedName name="_________JAZ33" localSheetId="7">#REF!</definedName>
    <definedName name="_________JAZ33" localSheetId="13">#REF!</definedName>
    <definedName name="_________JAZ33" localSheetId="6">#REF!</definedName>
    <definedName name="_________JAZ33" localSheetId="9">#REF!</definedName>
    <definedName name="_________JAZ33" localSheetId="21">#REF!</definedName>
    <definedName name="_________JAZ33" localSheetId="15">#REF!</definedName>
    <definedName name="_________JAZ33" localSheetId="27">#REF!</definedName>
    <definedName name="_________JAZ33" localSheetId="17">#REF!</definedName>
    <definedName name="_________JAZ33" localSheetId="16">#REF!</definedName>
    <definedName name="_________JAZ33" localSheetId="20">#REF!</definedName>
    <definedName name="_________JAZ33" localSheetId="19">#REF!</definedName>
    <definedName name="_________JAZ33" localSheetId="18">#REF!</definedName>
    <definedName name="_________JAZ33" localSheetId="23">#REF!</definedName>
    <definedName name="_________JAZ33" localSheetId="24">#REF!</definedName>
    <definedName name="_________JAZ33" localSheetId="26">#REF!</definedName>
    <definedName name="_________JAZ33" localSheetId="25">#REF!</definedName>
    <definedName name="_________JAZ33" localSheetId="22">#REF!</definedName>
    <definedName name="_________JAZ33" localSheetId="3">#REF!</definedName>
    <definedName name="_________JAZ33">#REF!</definedName>
    <definedName name="_________mem2">'[3]Mat Asf'!$H$37</definedName>
    <definedName name="_________oac2" localSheetId="13">#REF!</definedName>
    <definedName name="_________oac2" localSheetId="9">#REF!</definedName>
    <definedName name="_________oac2">#REF!</definedName>
    <definedName name="_________RET1" localSheetId="4">#REF!</definedName>
    <definedName name="_________RET1" localSheetId="7">#REF!</definedName>
    <definedName name="_________RET1" localSheetId="13">#REF!</definedName>
    <definedName name="_________RET1" localSheetId="6">#REF!</definedName>
    <definedName name="_________RET1" localSheetId="9">#REF!</definedName>
    <definedName name="_________RET1" localSheetId="21">#REF!</definedName>
    <definedName name="_________RET1" localSheetId="15">#REF!</definedName>
    <definedName name="_________RET1" localSheetId="27">#REF!</definedName>
    <definedName name="_________RET1" localSheetId="17">#REF!</definedName>
    <definedName name="_________RET1" localSheetId="16">#REF!</definedName>
    <definedName name="_________RET1" localSheetId="20">#REF!</definedName>
    <definedName name="_________RET1" localSheetId="19">#REF!</definedName>
    <definedName name="_________RET1" localSheetId="18">#REF!</definedName>
    <definedName name="_________RET1" localSheetId="23">#REF!</definedName>
    <definedName name="_________RET1" localSheetId="24">#REF!</definedName>
    <definedName name="_________RET1" localSheetId="26">#REF!</definedName>
    <definedName name="_________RET1" localSheetId="25">#REF!</definedName>
    <definedName name="_________RET1" localSheetId="22">#REF!</definedName>
    <definedName name="_________RET1" localSheetId="3">#REF!</definedName>
    <definedName name="_________RET1">#REF!</definedName>
    <definedName name="_________tsd4" localSheetId="4">#REF!</definedName>
    <definedName name="_________tsd4" localSheetId="7">#REF!</definedName>
    <definedName name="_________tsd4" localSheetId="13">#REF!</definedName>
    <definedName name="_________tsd4" localSheetId="6">#REF!</definedName>
    <definedName name="_________tsd4" localSheetId="9">#REF!</definedName>
    <definedName name="_________tsd4" localSheetId="21">#REF!</definedName>
    <definedName name="_________tsd4" localSheetId="15">#REF!</definedName>
    <definedName name="_________tsd4" localSheetId="27">#REF!</definedName>
    <definedName name="_________tsd4" localSheetId="17">#REF!</definedName>
    <definedName name="_________tsd4" localSheetId="16">#REF!</definedName>
    <definedName name="_________tsd4" localSheetId="20">#REF!</definedName>
    <definedName name="_________tsd4" localSheetId="19">#REF!</definedName>
    <definedName name="_________tsd4" localSheetId="18">#REF!</definedName>
    <definedName name="_________tsd4" localSheetId="23">#REF!</definedName>
    <definedName name="_________tsd4" localSheetId="24">#REF!</definedName>
    <definedName name="_________tsd4" localSheetId="26">#REF!</definedName>
    <definedName name="_________tsd4" localSheetId="25">#REF!</definedName>
    <definedName name="_________tsd4" localSheetId="22">#REF!</definedName>
    <definedName name="_________tsd4" localSheetId="3">#REF!</definedName>
    <definedName name="_________tsd4">#REF!</definedName>
    <definedName name="_________TT21" localSheetId="4">[1]RELATÓRIO!#REF!</definedName>
    <definedName name="_________TT21" localSheetId="7">[1]RELATÓRIO!#REF!</definedName>
    <definedName name="_________TT21" localSheetId="13">[1]RELATÓRIO!#REF!</definedName>
    <definedName name="_________TT21" localSheetId="6">[1]RELATÓRIO!#REF!</definedName>
    <definedName name="_________TT21" localSheetId="9">[1]RELATÓRIO!#REF!</definedName>
    <definedName name="_________TT21" localSheetId="21">[1]RELATÓRIO!#REF!</definedName>
    <definedName name="_________TT21" localSheetId="15">[1]RELATÓRIO!#REF!</definedName>
    <definedName name="_________TT21" localSheetId="27">[1]RELATÓRIO!#REF!</definedName>
    <definedName name="_________TT21" localSheetId="17">[1]RELATÓRIO!#REF!</definedName>
    <definedName name="_________TT21" localSheetId="16">[1]RELATÓRIO!#REF!</definedName>
    <definedName name="_________TT21" localSheetId="20">[1]RELATÓRIO!#REF!</definedName>
    <definedName name="_________TT21" localSheetId="19">[1]RELATÓRIO!#REF!</definedName>
    <definedName name="_________TT21" localSheetId="18">[1]RELATÓRIO!#REF!</definedName>
    <definedName name="_________TT21" localSheetId="23">[1]RELATÓRIO!#REF!</definedName>
    <definedName name="_________TT21" localSheetId="24">[1]RELATÓRIO!#REF!</definedName>
    <definedName name="_________TT21" localSheetId="26">[1]RELATÓRIO!#REF!</definedName>
    <definedName name="_________TT21" localSheetId="25">[1]RELATÓRIO!#REF!</definedName>
    <definedName name="_________TT21" localSheetId="22">[1]RELATÓRIO!#REF!</definedName>
    <definedName name="_________TT21" localSheetId="3">[1]RELATÓRIO!#REF!</definedName>
    <definedName name="_________TT21">[1]RELATÓRIO!#REF!</definedName>
    <definedName name="_________TT22" localSheetId="4">[1]RELATÓRIO!#REF!</definedName>
    <definedName name="_________TT22" localSheetId="7">[1]RELATÓRIO!#REF!</definedName>
    <definedName name="_________TT22" localSheetId="13">[1]RELATÓRIO!#REF!</definedName>
    <definedName name="_________TT22" localSheetId="6">[1]RELATÓRIO!#REF!</definedName>
    <definedName name="_________TT22" localSheetId="9">[1]RELATÓRIO!#REF!</definedName>
    <definedName name="_________TT22" localSheetId="21">[1]RELATÓRIO!#REF!</definedName>
    <definedName name="_________TT22" localSheetId="15">[1]RELATÓRIO!#REF!</definedName>
    <definedName name="_________TT22" localSheetId="27">[1]RELATÓRIO!#REF!</definedName>
    <definedName name="_________TT22" localSheetId="17">[1]RELATÓRIO!#REF!</definedName>
    <definedName name="_________TT22" localSheetId="16">[1]RELATÓRIO!#REF!</definedName>
    <definedName name="_________TT22" localSheetId="20">[1]RELATÓRIO!#REF!</definedName>
    <definedName name="_________TT22" localSheetId="19">[1]RELATÓRIO!#REF!</definedName>
    <definedName name="_________TT22" localSheetId="18">[1]RELATÓRIO!#REF!</definedName>
    <definedName name="_________TT22" localSheetId="23">[1]RELATÓRIO!#REF!</definedName>
    <definedName name="_________TT22" localSheetId="24">[1]RELATÓRIO!#REF!</definedName>
    <definedName name="_________TT22" localSheetId="26">[1]RELATÓRIO!#REF!</definedName>
    <definedName name="_________TT22" localSheetId="25">[1]RELATÓRIO!#REF!</definedName>
    <definedName name="_________TT22" localSheetId="22">[1]RELATÓRIO!#REF!</definedName>
    <definedName name="_________TT22" localSheetId="3">[1]RELATÓRIO!#REF!</definedName>
    <definedName name="_________TT22">[1]RELATÓRIO!#REF!</definedName>
    <definedName name="________cab1" localSheetId="7">#REF!</definedName>
    <definedName name="________cab1" localSheetId="8">#REF!</definedName>
    <definedName name="________cab1" localSheetId="13">#REF!</definedName>
    <definedName name="________cab1" localSheetId="9">#REF!</definedName>
    <definedName name="________cab1">#REF!</definedName>
    <definedName name="________emp2">'[2]DMT modelo'!$AA$13</definedName>
    <definedName name="________EXT1" localSheetId="4">#REF!</definedName>
    <definedName name="________EXT1" localSheetId="7">#REF!</definedName>
    <definedName name="________EXT1" localSheetId="13">#REF!</definedName>
    <definedName name="________EXT1" localSheetId="6">#REF!</definedName>
    <definedName name="________EXT1" localSheetId="9">#REF!</definedName>
    <definedName name="________EXT1" localSheetId="21">#REF!</definedName>
    <definedName name="________EXT1" localSheetId="15">#REF!</definedName>
    <definedName name="________EXT1" localSheetId="27">#REF!</definedName>
    <definedName name="________EXT1" localSheetId="17">#REF!</definedName>
    <definedName name="________EXT1" localSheetId="16">#REF!</definedName>
    <definedName name="________EXT1" localSheetId="20">#REF!</definedName>
    <definedName name="________EXT1" localSheetId="19">#REF!</definedName>
    <definedName name="________EXT1" localSheetId="18">#REF!</definedName>
    <definedName name="________EXT1" localSheetId="23">#REF!</definedName>
    <definedName name="________EXT1" localSheetId="24">#REF!</definedName>
    <definedName name="________EXT1" localSheetId="26">#REF!</definedName>
    <definedName name="________EXT1" localSheetId="25">#REF!</definedName>
    <definedName name="________EXT1" localSheetId="22">#REF!</definedName>
    <definedName name="________EXT1" localSheetId="3">#REF!</definedName>
    <definedName name="________EXT1">#REF!</definedName>
    <definedName name="________ind100" localSheetId="4">#REF!</definedName>
    <definedName name="________ind100" localSheetId="7">#REF!</definedName>
    <definedName name="________ind100" localSheetId="13">#REF!</definedName>
    <definedName name="________ind100" localSheetId="6">#REF!</definedName>
    <definedName name="________ind100" localSheetId="9">#REF!</definedName>
    <definedName name="________ind100" localSheetId="21">#REF!</definedName>
    <definedName name="________ind100" localSheetId="15">#REF!</definedName>
    <definedName name="________ind100" localSheetId="27">#REF!</definedName>
    <definedName name="________ind100" localSheetId="17">#REF!</definedName>
    <definedName name="________ind100" localSheetId="16">#REF!</definedName>
    <definedName name="________ind100" localSheetId="20">#REF!</definedName>
    <definedName name="________ind100" localSheetId="19">#REF!</definedName>
    <definedName name="________ind100" localSheetId="18">#REF!</definedName>
    <definedName name="________ind100" localSheetId="23">#REF!</definedName>
    <definedName name="________ind100" localSheetId="24">#REF!</definedName>
    <definedName name="________ind100" localSheetId="26">#REF!</definedName>
    <definedName name="________ind100" localSheetId="25">#REF!</definedName>
    <definedName name="________ind100" localSheetId="22">#REF!</definedName>
    <definedName name="________ind100" localSheetId="3">#REF!</definedName>
    <definedName name="________ind100">#REF!</definedName>
    <definedName name="________JAZ1" localSheetId="4">#REF!</definedName>
    <definedName name="________JAZ1" localSheetId="13">#REF!</definedName>
    <definedName name="________JAZ1" localSheetId="9">#REF!</definedName>
    <definedName name="________JAZ1" localSheetId="21">#REF!</definedName>
    <definedName name="________JAZ1" localSheetId="15">#REF!</definedName>
    <definedName name="________JAZ1" localSheetId="27">#REF!</definedName>
    <definedName name="________JAZ1" localSheetId="17">#REF!</definedName>
    <definedName name="________JAZ1" localSheetId="16">#REF!</definedName>
    <definedName name="________JAZ1" localSheetId="20">#REF!</definedName>
    <definedName name="________JAZ1" localSheetId="19">#REF!</definedName>
    <definedName name="________JAZ1" localSheetId="18">#REF!</definedName>
    <definedName name="________JAZ1" localSheetId="23">#REF!</definedName>
    <definedName name="________JAZ1" localSheetId="24">#REF!</definedName>
    <definedName name="________JAZ1" localSheetId="26">#REF!</definedName>
    <definedName name="________JAZ1" localSheetId="25">#REF!</definedName>
    <definedName name="________JAZ1" localSheetId="22">#REF!</definedName>
    <definedName name="________JAZ1" localSheetId="3">#REF!</definedName>
    <definedName name="________JAZ1">#REF!</definedName>
    <definedName name="________JAZ11" localSheetId="4">#REF!</definedName>
    <definedName name="________JAZ11" localSheetId="13">#REF!</definedName>
    <definedName name="________JAZ11" localSheetId="9">#REF!</definedName>
    <definedName name="________JAZ11" localSheetId="21">#REF!</definedName>
    <definedName name="________JAZ11" localSheetId="15">#REF!</definedName>
    <definedName name="________JAZ11" localSheetId="27">#REF!</definedName>
    <definedName name="________JAZ11" localSheetId="17">#REF!</definedName>
    <definedName name="________JAZ11" localSheetId="16">#REF!</definedName>
    <definedName name="________JAZ11" localSheetId="20">#REF!</definedName>
    <definedName name="________JAZ11" localSheetId="19">#REF!</definedName>
    <definedName name="________JAZ11" localSheetId="18">#REF!</definedName>
    <definedName name="________JAZ11" localSheetId="23">#REF!</definedName>
    <definedName name="________JAZ11" localSheetId="24">#REF!</definedName>
    <definedName name="________JAZ11" localSheetId="26">#REF!</definedName>
    <definedName name="________JAZ11" localSheetId="25">#REF!</definedName>
    <definedName name="________JAZ11" localSheetId="22">#REF!</definedName>
    <definedName name="________JAZ11" localSheetId="3">#REF!</definedName>
    <definedName name="________JAZ11">#REF!</definedName>
    <definedName name="________JAZ2" localSheetId="4">#REF!</definedName>
    <definedName name="________JAZ2" localSheetId="13">#REF!</definedName>
    <definedName name="________JAZ2" localSheetId="9">#REF!</definedName>
    <definedName name="________JAZ2" localSheetId="21">#REF!</definedName>
    <definedName name="________JAZ2" localSheetId="15">#REF!</definedName>
    <definedName name="________JAZ2" localSheetId="27">#REF!</definedName>
    <definedName name="________JAZ2" localSheetId="17">#REF!</definedName>
    <definedName name="________JAZ2" localSheetId="16">#REF!</definedName>
    <definedName name="________JAZ2" localSheetId="20">#REF!</definedName>
    <definedName name="________JAZ2" localSheetId="19">#REF!</definedName>
    <definedName name="________JAZ2" localSheetId="18">#REF!</definedName>
    <definedName name="________JAZ2" localSheetId="23">#REF!</definedName>
    <definedName name="________JAZ2" localSheetId="24">#REF!</definedName>
    <definedName name="________JAZ2" localSheetId="26">#REF!</definedName>
    <definedName name="________JAZ2" localSheetId="25">#REF!</definedName>
    <definedName name="________JAZ2" localSheetId="22">#REF!</definedName>
    <definedName name="________JAZ2" localSheetId="3">#REF!</definedName>
    <definedName name="________JAZ2">#REF!</definedName>
    <definedName name="________JAZ22" localSheetId="4">#REF!</definedName>
    <definedName name="________JAZ22" localSheetId="13">#REF!</definedName>
    <definedName name="________JAZ22" localSheetId="9">#REF!</definedName>
    <definedName name="________JAZ22" localSheetId="21">#REF!</definedName>
    <definedName name="________JAZ22" localSheetId="15">#REF!</definedName>
    <definedName name="________JAZ22" localSheetId="27">#REF!</definedName>
    <definedName name="________JAZ22" localSheetId="17">#REF!</definedName>
    <definedName name="________JAZ22" localSheetId="16">#REF!</definedName>
    <definedName name="________JAZ22" localSheetId="20">#REF!</definedName>
    <definedName name="________JAZ22" localSheetId="19">#REF!</definedName>
    <definedName name="________JAZ22" localSheetId="18">#REF!</definedName>
    <definedName name="________JAZ22" localSheetId="23">#REF!</definedName>
    <definedName name="________JAZ22" localSheetId="24">#REF!</definedName>
    <definedName name="________JAZ22" localSheetId="26">#REF!</definedName>
    <definedName name="________JAZ22" localSheetId="25">#REF!</definedName>
    <definedName name="________JAZ22" localSheetId="22">#REF!</definedName>
    <definedName name="________JAZ22" localSheetId="3">#REF!</definedName>
    <definedName name="________JAZ22">#REF!</definedName>
    <definedName name="________JAZ3" localSheetId="4">#REF!</definedName>
    <definedName name="________JAZ3" localSheetId="13">#REF!</definedName>
    <definedName name="________JAZ3" localSheetId="9">#REF!</definedName>
    <definedName name="________JAZ3" localSheetId="21">#REF!</definedName>
    <definedName name="________JAZ3" localSheetId="15">#REF!</definedName>
    <definedName name="________JAZ3" localSheetId="27">#REF!</definedName>
    <definedName name="________JAZ3" localSheetId="17">#REF!</definedName>
    <definedName name="________JAZ3" localSheetId="16">#REF!</definedName>
    <definedName name="________JAZ3" localSheetId="20">#REF!</definedName>
    <definedName name="________JAZ3" localSheetId="19">#REF!</definedName>
    <definedName name="________JAZ3" localSheetId="18">#REF!</definedName>
    <definedName name="________JAZ3" localSheetId="23">#REF!</definedName>
    <definedName name="________JAZ3" localSheetId="24">#REF!</definedName>
    <definedName name="________JAZ3" localSheetId="26">#REF!</definedName>
    <definedName name="________JAZ3" localSheetId="25">#REF!</definedName>
    <definedName name="________JAZ3" localSheetId="22">#REF!</definedName>
    <definedName name="________JAZ3" localSheetId="3">#REF!</definedName>
    <definedName name="________JAZ3">#REF!</definedName>
    <definedName name="________JAZ33" localSheetId="4">#REF!</definedName>
    <definedName name="________JAZ33" localSheetId="13">#REF!</definedName>
    <definedName name="________JAZ33" localSheetId="9">#REF!</definedName>
    <definedName name="________JAZ33" localSheetId="21">#REF!</definedName>
    <definedName name="________JAZ33" localSheetId="15">#REF!</definedName>
    <definedName name="________JAZ33" localSheetId="27">#REF!</definedName>
    <definedName name="________JAZ33" localSheetId="17">#REF!</definedName>
    <definedName name="________JAZ33" localSheetId="16">#REF!</definedName>
    <definedName name="________JAZ33" localSheetId="20">#REF!</definedName>
    <definedName name="________JAZ33" localSheetId="19">#REF!</definedName>
    <definedName name="________JAZ33" localSheetId="18">#REF!</definedName>
    <definedName name="________JAZ33" localSheetId="23">#REF!</definedName>
    <definedName name="________JAZ33" localSheetId="24">#REF!</definedName>
    <definedName name="________JAZ33" localSheetId="26">#REF!</definedName>
    <definedName name="________JAZ33" localSheetId="25">#REF!</definedName>
    <definedName name="________JAZ33" localSheetId="22">#REF!</definedName>
    <definedName name="________JAZ33" localSheetId="3">#REF!</definedName>
    <definedName name="________JAZ33">#REF!</definedName>
    <definedName name="________mem2">'[3]Mat Asf'!$H$37</definedName>
    <definedName name="________oac2" localSheetId="4">#REF!</definedName>
    <definedName name="________oac2" localSheetId="7">#REF!</definedName>
    <definedName name="________oac2" localSheetId="13">#REF!</definedName>
    <definedName name="________oac2" localSheetId="6">#REF!</definedName>
    <definedName name="________oac2" localSheetId="9">#REF!</definedName>
    <definedName name="________oac2" localSheetId="21">#REF!</definedName>
    <definedName name="________oac2" localSheetId="15">#REF!</definedName>
    <definedName name="________oac2" localSheetId="27">#REF!</definedName>
    <definedName name="________oac2" localSheetId="17">#REF!</definedName>
    <definedName name="________oac2" localSheetId="16">#REF!</definedName>
    <definedName name="________oac2" localSheetId="20">#REF!</definedName>
    <definedName name="________oac2" localSheetId="19">#REF!</definedName>
    <definedName name="________oac2" localSheetId="18">#REF!</definedName>
    <definedName name="________oac2" localSheetId="23">#REF!</definedName>
    <definedName name="________oac2" localSheetId="24">#REF!</definedName>
    <definedName name="________oac2" localSheetId="26">#REF!</definedName>
    <definedName name="________oac2" localSheetId="25">#REF!</definedName>
    <definedName name="________oac2" localSheetId="22">#REF!</definedName>
    <definedName name="________oac2" localSheetId="3">#REF!</definedName>
    <definedName name="________oac2">#REF!</definedName>
    <definedName name="________RET1" localSheetId="4">#REF!</definedName>
    <definedName name="________RET1" localSheetId="13">#REF!</definedName>
    <definedName name="________RET1" localSheetId="9">#REF!</definedName>
    <definedName name="________RET1" localSheetId="21">#REF!</definedName>
    <definedName name="________RET1" localSheetId="15">#REF!</definedName>
    <definedName name="________RET1" localSheetId="27">#REF!</definedName>
    <definedName name="________RET1" localSheetId="17">#REF!</definedName>
    <definedName name="________RET1" localSheetId="16">#REF!</definedName>
    <definedName name="________RET1" localSheetId="20">#REF!</definedName>
    <definedName name="________RET1" localSheetId="19">#REF!</definedName>
    <definedName name="________RET1" localSheetId="18">#REF!</definedName>
    <definedName name="________RET1" localSheetId="23">#REF!</definedName>
    <definedName name="________RET1" localSheetId="24">#REF!</definedName>
    <definedName name="________RET1" localSheetId="26">#REF!</definedName>
    <definedName name="________RET1" localSheetId="25">#REF!</definedName>
    <definedName name="________RET1" localSheetId="22">#REF!</definedName>
    <definedName name="________RET1" localSheetId="3">#REF!</definedName>
    <definedName name="________RET1">#REF!</definedName>
    <definedName name="________tsd4" localSheetId="4">#REF!</definedName>
    <definedName name="________tsd4" localSheetId="7">#REF!</definedName>
    <definedName name="________tsd4" localSheetId="13">#REF!</definedName>
    <definedName name="________tsd4" localSheetId="6">#REF!</definedName>
    <definedName name="________tsd4" localSheetId="9">#REF!</definedName>
    <definedName name="________tsd4" localSheetId="21">#REF!</definedName>
    <definedName name="________tsd4" localSheetId="15">#REF!</definedName>
    <definedName name="________tsd4" localSheetId="27">#REF!</definedName>
    <definedName name="________tsd4" localSheetId="17">#REF!</definedName>
    <definedName name="________tsd4" localSheetId="16">#REF!</definedName>
    <definedName name="________tsd4" localSheetId="20">#REF!</definedName>
    <definedName name="________tsd4" localSheetId="19">#REF!</definedName>
    <definedName name="________tsd4" localSheetId="18">#REF!</definedName>
    <definedName name="________tsd4" localSheetId="23">#REF!</definedName>
    <definedName name="________tsd4" localSheetId="24">#REF!</definedName>
    <definedName name="________tsd4" localSheetId="26">#REF!</definedName>
    <definedName name="________tsd4" localSheetId="25">#REF!</definedName>
    <definedName name="________tsd4" localSheetId="22">#REF!</definedName>
    <definedName name="________tsd4" localSheetId="3">#REF!</definedName>
    <definedName name="________tsd4">#REF!</definedName>
    <definedName name="________TT21" localSheetId="4">[1]RELATÓRIO!#REF!</definedName>
    <definedName name="________TT21" localSheetId="7">[1]RELATÓRIO!#REF!</definedName>
    <definedName name="________TT21" localSheetId="13">[1]RELATÓRIO!#REF!</definedName>
    <definedName name="________TT21" localSheetId="6">[1]RELATÓRIO!#REF!</definedName>
    <definedName name="________TT21" localSheetId="9">[1]RELATÓRIO!#REF!</definedName>
    <definedName name="________TT21" localSheetId="21">[1]RELATÓRIO!#REF!</definedName>
    <definedName name="________TT21" localSheetId="15">[1]RELATÓRIO!#REF!</definedName>
    <definedName name="________TT21" localSheetId="27">[1]RELATÓRIO!#REF!</definedName>
    <definedName name="________TT21" localSheetId="17">[1]RELATÓRIO!#REF!</definedName>
    <definedName name="________TT21" localSheetId="16">[1]RELATÓRIO!#REF!</definedName>
    <definedName name="________TT21" localSheetId="20">[1]RELATÓRIO!#REF!</definedName>
    <definedName name="________TT21" localSheetId="19">[1]RELATÓRIO!#REF!</definedName>
    <definedName name="________TT21" localSheetId="18">[1]RELATÓRIO!#REF!</definedName>
    <definedName name="________TT21" localSheetId="23">[1]RELATÓRIO!#REF!</definedName>
    <definedName name="________TT21" localSheetId="24">[1]RELATÓRIO!#REF!</definedName>
    <definedName name="________TT21" localSheetId="26">[1]RELATÓRIO!#REF!</definedName>
    <definedName name="________TT21" localSheetId="25">[1]RELATÓRIO!#REF!</definedName>
    <definedName name="________TT21" localSheetId="22">[1]RELATÓRIO!#REF!</definedName>
    <definedName name="________TT21" localSheetId="3">[1]RELATÓRIO!#REF!</definedName>
    <definedName name="________TT21">[1]RELATÓRIO!#REF!</definedName>
    <definedName name="________TT22" localSheetId="4">[1]RELATÓRIO!#REF!</definedName>
    <definedName name="________TT22" localSheetId="7">[1]RELATÓRIO!#REF!</definedName>
    <definedName name="________TT22" localSheetId="13">[1]RELATÓRIO!#REF!</definedName>
    <definedName name="________TT22" localSheetId="6">[1]RELATÓRIO!#REF!</definedName>
    <definedName name="________TT22" localSheetId="9">[1]RELATÓRIO!#REF!</definedName>
    <definedName name="________TT22" localSheetId="21">[1]RELATÓRIO!#REF!</definedName>
    <definedName name="________TT22" localSheetId="15">[1]RELATÓRIO!#REF!</definedName>
    <definedName name="________TT22" localSheetId="27">[1]RELATÓRIO!#REF!</definedName>
    <definedName name="________TT22" localSheetId="17">[1]RELATÓRIO!#REF!</definedName>
    <definedName name="________TT22" localSheetId="16">[1]RELATÓRIO!#REF!</definedName>
    <definedName name="________TT22" localSheetId="20">[1]RELATÓRIO!#REF!</definedName>
    <definedName name="________TT22" localSheetId="19">[1]RELATÓRIO!#REF!</definedName>
    <definedName name="________TT22" localSheetId="18">[1]RELATÓRIO!#REF!</definedName>
    <definedName name="________TT22" localSheetId="23">[1]RELATÓRIO!#REF!</definedName>
    <definedName name="________TT22" localSheetId="24">[1]RELATÓRIO!#REF!</definedName>
    <definedName name="________TT22" localSheetId="26">[1]RELATÓRIO!#REF!</definedName>
    <definedName name="________TT22" localSheetId="25">[1]RELATÓRIO!#REF!</definedName>
    <definedName name="________TT22" localSheetId="22">[1]RELATÓRIO!#REF!</definedName>
    <definedName name="________TT22" localSheetId="3">[1]RELATÓRIO!#REF!</definedName>
    <definedName name="________TT22">[1]RELATÓRIO!#REF!</definedName>
    <definedName name="_______cab1" localSheetId="4">#REF!</definedName>
    <definedName name="_______cab1" localSheetId="7">#REF!</definedName>
    <definedName name="_______cab1" localSheetId="13">#REF!</definedName>
    <definedName name="_______cab1" localSheetId="6">#REF!</definedName>
    <definedName name="_______cab1" localSheetId="9">#REF!</definedName>
    <definedName name="_______cab1" localSheetId="21">#REF!</definedName>
    <definedName name="_______cab1" localSheetId="15">#REF!</definedName>
    <definedName name="_______cab1" localSheetId="27">#REF!</definedName>
    <definedName name="_______cab1" localSheetId="17">#REF!</definedName>
    <definedName name="_______cab1" localSheetId="16">#REF!</definedName>
    <definedName name="_______cab1" localSheetId="20">#REF!</definedName>
    <definedName name="_______cab1" localSheetId="19">#REF!</definedName>
    <definedName name="_______cab1" localSheetId="18">#REF!</definedName>
    <definedName name="_______cab1" localSheetId="23">#REF!</definedName>
    <definedName name="_______cab1" localSheetId="24">#REF!</definedName>
    <definedName name="_______cab1" localSheetId="26">#REF!</definedName>
    <definedName name="_______cab1" localSheetId="25">#REF!</definedName>
    <definedName name="_______cab1" localSheetId="22">#REF!</definedName>
    <definedName name="_______cab1" localSheetId="3">#REF!</definedName>
    <definedName name="_______cab1">#REF!</definedName>
    <definedName name="_______emp2">'[2]DMT modelo'!$AA$13</definedName>
    <definedName name="_______EXT1" localSheetId="4">#REF!</definedName>
    <definedName name="_______EXT1" localSheetId="7">#REF!</definedName>
    <definedName name="_______EXT1" localSheetId="13">#REF!</definedName>
    <definedName name="_______EXT1" localSheetId="6">#REF!</definedName>
    <definedName name="_______EXT1" localSheetId="9">#REF!</definedName>
    <definedName name="_______EXT1" localSheetId="21">#REF!</definedName>
    <definedName name="_______EXT1" localSheetId="15">#REF!</definedName>
    <definedName name="_______EXT1" localSheetId="27">#REF!</definedName>
    <definedName name="_______EXT1" localSheetId="17">#REF!</definedName>
    <definedName name="_______EXT1" localSheetId="16">#REF!</definedName>
    <definedName name="_______EXT1" localSheetId="20">#REF!</definedName>
    <definedName name="_______EXT1" localSheetId="19">#REF!</definedName>
    <definedName name="_______EXT1" localSheetId="18">#REF!</definedName>
    <definedName name="_______EXT1" localSheetId="23">#REF!</definedName>
    <definedName name="_______EXT1" localSheetId="24">#REF!</definedName>
    <definedName name="_______EXT1" localSheetId="26">#REF!</definedName>
    <definedName name="_______EXT1" localSheetId="25">#REF!</definedName>
    <definedName name="_______EXT1" localSheetId="22">#REF!</definedName>
    <definedName name="_______EXT1" localSheetId="3">#REF!</definedName>
    <definedName name="_______EXT1">#REF!</definedName>
    <definedName name="_______JAZ1" localSheetId="4">#REF!</definedName>
    <definedName name="_______JAZ1" localSheetId="7">#REF!</definedName>
    <definedName name="_______JAZ1" localSheetId="13">#REF!</definedName>
    <definedName name="_______JAZ1" localSheetId="6">#REF!</definedName>
    <definedName name="_______JAZ1" localSheetId="9">#REF!</definedName>
    <definedName name="_______JAZ1" localSheetId="21">#REF!</definedName>
    <definedName name="_______JAZ1" localSheetId="15">#REF!</definedName>
    <definedName name="_______JAZ1" localSheetId="27">#REF!</definedName>
    <definedName name="_______JAZ1" localSheetId="17">#REF!</definedName>
    <definedName name="_______JAZ1" localSheetId="16">#REF!</definedName>
    <definedName name="_______JAZ1" localSheetId="20">#REF!</definedName>
    <definedName name="_______JAZ1" localSheetId="19">#REF!</definedName>
    <definedName name="_______JAZ1" localSheetId="18">#REF!</definedName>
    <definedName name="_______JAZ1" localSheetId="23">#REF!</definedName>
    <definedName name="_______JAZ1" localSheetId="24">#REF!</definedName>
    <definedName name="_______JAZ1" localSheetId="26">#REF!</definedName>
    <definedName name="_______JAZ1" localSheetId="25">#REF!</definedName>
    <definedName name="_______JAZ1" localSheetId="22">#REF!</definedName>
    <definedName name="_______JAZ1" localSheetId="3">#REF!</definedName>
    <definedName name="_______JAZ1">#REF!</definedName>
    <definedName name="_______JAZ11" localSheetId="4">#REF!</definedName>
    <definedName name="_______JAZ11" localSheetId="7">#REF!</definedName>
    <definedName name="_______JAZ11" localSheetId="13">#REF!</definedName>
    <definedName name="_______JAZ11" localSheetId="6">#REF!</definedName>
    <definedName name="_______JAZ11" localSheetId="9">#REF!</definedName>
    <definedName name="_______JAZ11" localSheetId="21">#REF!</definedName>
    <definedName name="_______JAZ11" localSheetId="15">#REF!</definedName>
    <definedName name="_______JAZ11" localSheetId="27">#REF!</definedName>
    <definedName name="_______JAZ11" localSheetId="17">#REF!</definedName>
    <definedName name="_______JAZ11" localSheetId="16">#REF!</definedName>
    <definedName name="_______JAZ11" localSheetId="20">#REF!</definedName>
    <definedName name="_______JAZ11" localSheetId="19">#REF!</definedName>
    <definedName name="_______JAZ11" localSheetId="18">#REF!</definedName>
    <definedName name="_______JAZ11" localSheetId="23">#REF!</definedName>
    <definedName name="_______JAZ11" localSheetId="24">#REF!</definedName>
    <definedName name="_______JAZ11" localSheetId="26">#REF!</definedName>
    <definedName name="_______JAZ11" localSheetId="25">#REF!</definedName>
    <definedName name="_______JAZ11" localSheetId="22">#REF!</definedName>
    <definedName name="_______JAZ11" localSheetId="3">#REF!</definedName>
    <definedName name="_______JAZ11">#REF!</definedName>
    <definedName name="_______JAZ2" localSheetId="4">#REF!</definedName>
    <definedName name="_______JAZ2" localSheetId="7">#REF!</definedName>
    <definedName name="_______JAZ2" localSheetId="13">#REF!</definedName>
    <definedName name="_______JAZ2" localSheetId="6">#REF!</definedName>
    <definedName name="_______JAZ2" localSheetId="9">#REF!</definedName>
    <definedName name="_______JAZ2" localSheetId="21">#REF!</definedName>
    <definedName name="_______JAZ2" localSheetId="15">#REF!</definedName>
    <definedName name="_______JAZ2" localSheetId="27">#REF!</definedName>
    <definedName name="_______JAZ2" localSheetId="17">#REF!</definedName>
    <definedName name="_______JAZ2" localSheetId="16">#REF!</definedName>
    <definedName name="_______JAZ2" localSheetId="20">#REF!</definedName>
    <definedName name="_______JAZ2" localSheetId="19">#REF!</definedName>
    <definedName name="_______JAZ2" localSheetId="18">#REF!</definedName>
    <definedName name="_______JAZ2" localSheetId="23">#REF!</definedName>
    <definedName name="_______JAZ2" localSheetId="24">#REF!</definedName>
    <definedName name="_______JAZ2" localSheetId="26">#REF!</definedName>
    <definedName name="_______JAZ2" localSheetId="25">#REF!</definedName>
    <definedName name="_______JAZ2" localSheetId="22">#REF!</definedName>
    <definedName name="_______JAZ2" localSheetId="3">#REF!</definedName>
    <definedName name="_______JAZ2">#REF!</definedName>
    <definedName name="_______JAZ22" localSheetId="4">#REF!</definedName>
    <definedName name="_______JAZ22" localSheetId="7">#REF!</definedName>
    <definedName name="_______JAZ22" localSheetId="13">#REF!</definedName>
    <definedName name="_______JAZ22" localSheetId="6">#REF!</definedName>
    <definedName name="_______JAZ22" localSheetId="9">#REF!</definedName>
    <definedName name="_______JAZ22" localSheetId="21">#REF!</definedName>
    <definedName name="_______JAZ22" localSheetId="15">#REF!</definedName>
    <definedName name="_______JAZ22" localSheetId="27">#REF!</definedName>
    <definedName name="_______JAZ22" localSheetId="17">#REF!</definedName>
    <definedName name="_______JAZ22" localSheetId="16">#REF!</definedName>
    <definedName name="_______JAZ22" localSheetId="20">#REF!</definedName>
    <definedName name="_______JAZ22" localSheetId="19">#REF!</definedName>
    <definedName name="_______JAZ22" localSheetId="18">#REF!</definedName>
    <definedName name="_______JAZ22" localSheetId="23">#REF!</definedName>
    <definedName name="_______JAZ22" localSheetId="24">#REF!</definedName>
    <definedName name="_______JAZ22" localSheetId="26">#REF!</definedName>
    <definedName name="_______JAZ22" localSheetId="25">#REF!</definedName>
    <definedName name="_______JAZ22" localSheetId="22">#REF!</definedName>
    <definedName name="_______JAZ22" localSheetId="3">#REF!</definedName>
    <definedName name="_______JAZ22">#REF!</definedName>
    <definedName name="_______JAZ3" localSheetId="4">#REF!</definedName>
    <definedName name="_______JAZ3" localSheetId="7">#REF!</definedName>
    <definedName name="_______JAZ3" localSheetId="13">#REF!</definedName>
    <definedName name="_______JAZ3" localSheetId="6">#REF!</definedName>
    <definedName name="_______JAZ3" localSheetId="9">#REF!</definedName>
    <definedName name="_______JAZ3" localSheetId="21">#REF!</definedName>
    <definedName name="_______JAZ3" localSheetId="15">#REF!</definedName>
    <definedName name="_______JAZ3" localSheetId="27">#REF!</definedName>
    <definedName name="_______JAZ3" localSheetId="17">#REF!</definedName>
    <definedName name="_______JAZ3" localSheetId="16">#REF!</definedName>
    <definedName name="_______JAZ3" localSheetId="20">#REF!</definedName>
    <definedName name="_______JAZ3" localSheetId="19">#REF!</definedName>
    <definedName name="_______JAZ3" localSheetId="18">#REF!</definedName>
    <definedName name="_______JAZ3" localSheetId="23">#REF!</definedName>
    <definedName name="_______JAZ3" localSheetId="24">#REF!</definedName>
    <definedName name="_______JAZ3" localSheetId="26">#REF!</definedName>
    <definedName name="_______JAZ3" localSheetId="25">#REF!</definedName>
    <definedName name="_______JAZ3" localSheetId="22">#REF!</definedName>
    <definedName name="_______JAZ3" localSheetId="3">#REF!</definedName>
    <definedName name="_______JAZ3">#REF!</definedName>
    <definedName name="_______JAZ33" localSheetId="4">#REF!</definedName>
    <definedName name="_______JAZ33" localSheetId="7">#REF!</definedName>
    <definedName name="_______JAZ33" localSheetId="13">#REF!</definedName>
    <definedName name="_______JAZ33" localSheetId="6">#REF!</definedName>
    <definedName name="_______JAZ33" localSheetId="9">#REF!</definedName>
    <definedName name="_______JAZ33" localSheetId="21">#REF!</definedName>
    <definedName name="_______JAZ33" localSheetId="15">#REF!</definedName>
    <definedName name="_______JAZ33" localSheetId="27">#REF!</definedName>
    <definedName name="_______JAZ33" localSheetId="17">#REF!</definedName>
    <definedName name="_______JAZ33" localSheetId="16">#REF!</definedName>
    <definedName name="_______JAZ33" localSheetId="20">#REF!</definedName>
    <definedName name="_______JAZ33" localSheetId="19">#REF!</definedName>
    <definedName name="_______JAZ33" localSheetId="18">#REF!</definedName>
    <definedName name="_______JAZ33" localSheetId="23">#REF!</definedName>
    <definedName name="_______JAZ33" localSheetId="24">#REF!</definedName>
    <definedName name="_______JAZ33" localSheetId="26">#REF!</definedName>
    <definedName name="_______JAZ33" localSheetId="25">#REF!</definedName>
    <definedName name="_______JAZ33" localSheetId="22">#REF!</definedName>
    <definedName name="_______JAZ33" localSheetId="3">#REF!</definedName>
    <definedName name="_______JAZ33">#REF!</definedName>
    <definedName name="_______mem2">'[3]Mat Asf'!$H$37</definedName>
    <definedName name="_______RET1" localSheetId="4">#REF!</definedName>
    <definedName name="_______RET1" localSheetId="7">#REF!</definedName>
    <definedName name="_______RET1" localSheetId="13">#REF!</definedName>
    <definedName name="_______RET1" localSheetId="6">#REF!</definedName>
    <definedName name="_______RET1" localSheetId="9">#REF!</definedName>
    <definedName name="_______RET1" localSheetId="21">#REF!</definedName>
    <definedName name="_______RET1" localSheetId="15">#REF!</definedName>
    <definedName name="_______RET1" localSheetId="27">#REF!</definedName>
    <definedName name="_______RET1" localSheetId="17">#REF!</definedName>
    <definedName name="_______RET1" localSheetId="16">#REF!</definedName>
    <definedName name="_______RET1" localSheetId="20">#REF!</definedName>
    <definedName name="_______RET1" localSheetId="19">#REF!</definedName>
    <definedName name="_______RET1" localSheetId="18">#REF!</definedName>
    <definedName name="_______RET1" localSheetId="23">#REF!</definedName>
    <definedName name="_______RET1" localSheetId="24">#REF!</definedName>
    <definedName name="_______RET1" localSheetId="26">#REF!</definedName>
    <definedName name="_______RET1" localSheetId="25">#REF!</definedName>
    <definedName name="_______RET1" localSheetId="22">#REF!</definedName>
    <definedName name="_______RET1" localSheetId="3">#REF!</definedName>
    <definedName name="_______RET1">#REF!</definedName>
    <definedName name="_______tsd4" localSheetId="4">#REF!</definedName>
    <definedName name="_______tsd4" localSheetId="7">#REF!</definedName>
    <definedName name="_______tsd4" localSheetId="13">#REF!</definedName>
    <definedName name="_______tsd4" localSheetId="6">#REF!</definedName>
    <definedName name="_______tsd4" localSheetId="9">#REF!</definedName>
    <definedName name="_______tsd4" localSheetId="21">#REF!</definedName>
    <definedName name="_______tsd4" localSheetId="15">#REF!</definedName>
    <definedName name="_______tsd4" localSheetId="27">#REF!</definedName>
    <definedName name="_______tsd4" localSheetId="17">#REF!</definedName>
    <definedName name="_______tsd4" localSheetId="16">#REF!</definedName>
    <definedName name="_______tsd4" localSheetId="20">#REF!</definedName>
    <definedName name="_______tsd4" localSheetId="19">#REF!</definedName>
    <definedName name="_______tsd4" localSheetId="18">#REF!</definedName>
    <definedName name="_______tsd4" localSheetId="23">#REF!</definedName>
    <definedName name="_______tsd4" localSheetId="24">#REF!</definedName>
    <definedName name="_______tsd4" localSheetId="26">#REF!</definedName>
    <definedName name="_______tsd4" localSheetId="25">#REF!</definedName>
    <definedName name="_______tsd4" localSheetId="22">#REF!</definedName>
    <definedName name="_______tsd4" localSheetId="3">#REF!</definedName>
    <definedName name="_______tsd4">#REF!</definedName>
    <definedName name="_______TT21" localSheetId="4">[1]RELATÓRIO!#REF!</definedName>
    <definedName name="_______TT21" localSheetId="7">[1]RELATÓRIO!#REF!</definedName>
    <definedName name="_______TT21" localSheetId="13">[1]RELATÓRIO!#REF!</definedName>
    <definedName name="_______TT21" localSheetId="6">[1]RELATÓRIO!#REF!</definedName>
    <definedName name="_______TT21" localSheetId="9">[1]RELATÓRIO!#REF!</definedName>
    <definedName name="_______TT21" localSheetId="21">[1]RELATÓRIO!#REF!</definedName>
    <definedName name="_______TT21" localSheetId="15">[1]RELATÓRIO!#REF!</definedName>
    <definedName name="_______TT21" localSheetId="27">[1]RELATÓRIO!#REF!</definedName>
    <definedName name="_______TT21" localSheetId="17">[1]RELATÓRIO!#REF!</definedName>
    <definedName name="_______TT21" localSheetId="16">[1]RELATÓRIO!#REF!</definedName>
    <definedName name="_______TT21" localSheetId="20">[1]RELATÓRIO!#REF!</definedName>
    <definedName name="_______TT21" localSheetId="19">[1]RELATÓRIO!#REF!</definedName>
    <definedName name="_______TT21" localSheetId="18">[1]RELATÓRIO!#REF!</definedName>
    <definedName name="_______TT21" localSheetId="23">[1]RELATÓRIO!#REF!</definedName>
    <definedName name="_______TT21" localSheetId="24">[1]RELATÓRIO!#REF!</definedName>
    <definedName name="_______TT21" localSheetId="26">[1]RELATÓRIO!#REF!</definedName>
    <definedName name="_______TT21" localSheetId="25">[1]RELATÓRIO!#REF!</definedName>
    <definedName name="_______TT21" localSheetId="22">[1]RELATÓRIO!#REF!</definedName>
    <definedName name="_______TT21" localSheetId="3">[1]RELATÓRIO!#REF!</definedName>
    <definedName name="_______TT21">[1]RELATÓRIO!#REF!</definedName>
    <definedName name="_______TT22" localSheetId="4">[1]RELATÓRIO!#REF!</definedName>
    <definedName name="_______TT22" localSheetId="7">[1]RELATÓRIO!#REF!</definedName>
    <definedName name="_______TT22" localSheetId="13">[1]RELATÓRIO!#REF!</definedName>
    <definedName name="_______TT22" localSheetId="6">[1]RELATÓRIO!#REF!</definedName>
    <definedName name="_______TT22" localSheetId="9">[1]RELATÓRIO!#REF!</definedName>
    <definedName name="_______TT22" localSheetId="21">[1]RELATÓRIO!#REF!</definedName>
    <definedName name="_______TT22" localSheetId="15">[1]RELATÓRIO!#REF!</definedName>
    <definedName name="_______TT22" localSheetId="27">[1]RELATÓRIO!#REF!</definedName>
    <definedName name="_______TT22" localSheetId="17">[1]RELATÓRIO!#REF!</definedName>
    <definedName name="_______TT22" localSheetId="16">[1]RELATÓRIO!#REF!</definedName>
    <definedName name="_______TT22" localSheetId="20">[1]RELATÓRIO!#REF!</definedName>
    <definedName name="_______TT22" localSheetId="19">[1]RELATÓRIO!#REF!</definedName>
    <definedName name="_______TT22" localSheetId="18">[1]RELATÓRIO!#REF!</definedName>
    <definedName name="_______TT22" localSheetId="23">[1]RELATÓRIO!#REF!</definedName>
    <definedName name="_______TT22" localSheetId="24">[1]RELATÓRIO!#REF!</definedName>
    <definedName name="_______TT22" localSheetId="26">[1]RELATÓRIO!#REF!</definedName>
    <definedName name="_______TT22" localSheetId="25">[1]RELATÓRIO!#REF!</definedName>
    <definedName name="_______TT22" localSheetId="22">[1]RELATÓRIO!#REF!</definedName>
    <definedName name="_______TT22" localSheetId="3">[1]RELATÓRIO!#REF!</definedName>
    <definedName name="_______TT22">[1]RELATÓRIO!#REF!</definedName>
    <definedName name="______cab1" localSheetId="4">#REF!</definedName>
    <definedName name="______cab1" localSheetId="7">#REF!</definedName>
    <definedName name="______cab1" localSheetId="13">#REF!</definedName>
    <definedName name="______cab1" localSheetId="6">#REF!</definedName>
    <definedName name="______cab1" localSheetId="5">#REF!</definedName>
    <definedName name="______cab1" localSheetId="9">#REF!</definedName>
    <definedName name="______cab1" localSheetId="21">#REF!</definedName>
    <definedName name="______cab1" localSheetId="15">#REF!</definedName>
    <definedName name="______cab1" localSheetId="27">#REF!</definedName>
    <definedName name="______cab1" localSheetId="17">#REF!</definedName>
    <definedName name="______cab1" localSheetId="16">#REF!</definedName>
    <definedName name="______cab1" localSheetId="20">#REF!</definedName>
    <definedName name="______cab1" localSheetId="19">#REF!</definedName>
    <definedName name="______cab1" localSheetId="18">#REF!</definedName>
    <definedName name="______cab1" localSheetId="23">#REF!</definedName>
    <definedName name="______cab1" localSheetId="24">#REF!</definedName>
    <definedName name="______cab1" localSheetId="26">#REF!</definedName>
    <definedName name="______cab1" localSheetId="25">#REF!</definedName>
    <definedName name="______cab1" localSheetId="22">#REF!</definedName>
    <definedName name="______cab1" localSheetId="3">#REF!</definedName>
    <definedName name="______cab1">#REF!</definedName>
    <definedName name="______EXT1" localSheetId="4">#REF!</definedName>
    <definedName name="______EXT1" localSheetId="7">#REF!</definedName>
    <definedName name="______EXT1" localSheetId="13">#REF!</definedName>
    <definedName name="______EXT1" localSheetId="6">#REF!</definedName>
    <definedName name="______EXT1" localSheetId="9">#REF!</definedName>
    <definedName name="______EXT1" localSheetId="21">#REF!</definedName>
    <definedName name="______EXT1" localSheetId="15">#REF!</definedName>
    <definedName name="______EXT1" localSheetId="27">#REF!</definedName>
    <definedName name="______EXT1" localSheetId="17">#REF!</definedName>
    <definedName name="______EXT1" localSheetId="16">#REF!</definedName>
    <definedName name="______EXT1" localSheetId="20">#REF!</definedName>
    <definedName name="______EXT1" localSheetId="19">#REF!</definedName>
    <definedName name="______EXT1" localSheetId="18">#REF!</definedName>
    <definedName name="______EXT1" localSheetId="23">#REF!</definedName>
    <definedName name="______EXT1" localSheetId="24">#REF!</definedName>
    <definedName name="______EXT1" localSheetId="26">#REF!</definedName>
    <definedName name="______EXT1" localSheetId="25">#REF!</definedName>
    <definedName name="______EXT1" localSheetId="22">#REF!</definedName>
    <definedName name="______EXT1" localSheetId="3">#REF!</definedName>
    <definedName name="______EXT1">#REF!</definedName>
    <definedName name="______ind100" localSheetId="4">#REF!</definedName>
    <definedName name="______ind100" localSheetId="7">#REF!</definedName>
    <definedName name="______ind100" localSheetId="13">#REF!</definedName>
    <definedName name="______ind100" localSheetId="6">#REF!</definedName>
    <definedName name="______ind100" localSheetId="9">#REF!</definedName>
    <definedName name="______ind100" localSheetId="21">#REF!</definedName>
    <definedName name="______ind100" localSheetId="15">#REF!</definedName>
    <definedName name="______ind100" localSheetId="27">#REF!</definedName>
    <definedName name="______ind100" localSheetId="17">#REF!</definedName>
    <definedName name="______ind100" localSheetId="16">#REF!</definedName>
    <definedName name="______ind100" localSheetId="20">#REF!</definedName>
    <definedName name="______ind100" localSheetId="19">#REF!</definedName>
    <definedName name="______ind100" localSheetId="18">#REF!</definedName>
    <definedName name="______ind100" localSheetId="23">#REF!</definedName>
    <definedName name="______ind100" localSheetId="24">#REF!</definedName>
    <definedName name="______ind100" localSheetId="26">#REF!</definedName>
    <definedName name="______ind100" localSheetId="25">#REF!</definedName>
    <definedName name="______ind100" localSheetId="22">#REF!</definedName>
    <definedName name="______ind100" localSheetId="3">#REF!</definedName>
    <definedName name="______ind100">#REF!</definedName>
    <definedName name="______JAZ1" localSheetId="4">#REF!</definedName>
    <definedName name="______JAZ1" localSheetId="7">#REF!</definedName>
    <definedName name="______JAZ1" localSheetId="13">#REF!</definedName>
    <definedName name="______JAZ1" localSheetId="6">#REF!</definedName>
    <definedName name="______JAZ1" localSheetId="5">#REF!</definedName>
    <definedName name="______JAZ1" localSheetId="9">#REF!</definedName>
    <definedName name="______JAZ1" localSheetId="21">#REF!</definedName>
    <definedName name="______JAZ1" localSheetId="15">#REF!</definedName>
    <definedName name="______JAZ1" localSheetId="27">#REF!</definedName>
    <definedName name="______JAZ1" localSheetId="17">#REF!</definedName>
    <definedName name="______JAZ1" localSheetId="16">#REF!</definedName>
    <definedName name="______JAZ1" localSheetId="20">#REF!</definedName>
    <definedName name="______JAZ1" localSheetId="19">#REF!</definedName>
    <definedName name="______JAZ1" localSheetId="18">#REF!</definedName>
    <definedName name="______JAZ1" localSheetId="23">#REF!</definedName>
    <definedName name="______JAZ1" localSheetId="24">#REF!</definedName>
    <definedName name="______JAZ1" localSheetId="26">#REF!</definedName>
    <definedName name="______JAZ1" localSheetId="25">#REF!</definedName>
    <definedName name="______JAZ1" localSheetId="22">#REF!</definedName>
    <definedName name="______JAZ1" localSheetId="3">#REF!</definedName>
    <definedName name="______JAZ1">#REF!</definedName>
    <definedName name="______JAZ11" localSheetId="4">#REF!</definedName>
    <definedName name="______JAZ11" localSheetId="7">#REF!</definedName>
    <definedName name="______JAZ11" localSheetId="13">#REF!</definedName>
    <definedName name="______JAZ11" localSheetId="6">#REF!</definedName>
    <definedName name="______JAZ11" localSheetId="5">#REF!</definedName>
    <definedName name="______JAZ11" localSheetId="9">#REF!</definedName>
    <definedName name="______JAZ11" localSheetId="21">#REF!</definedName>
    <definedName name="______JAZ11" localSheetId="15">#REF!</definedName>
    <definedName name="______JAZ11" localSheetId="27">#REF!</definedName>
    <definedName name="______JAZ11" localSheetId="17">#REF!</definedName>
    <definedName name="______JAZ11" localSheetId="16">#REF!</definedName>
    <definedName name="______JAZ11" localSheetId="20">#REF!</definedName>
    <definedName name="______JAZ11" localSheetId="19">#REF!</definedName>
    <definedName name="______JAZ11" localSheetId="18">#REF!</definedName>
    <definedName name="______JAZ11" localSheetId="23">#REF!</definedName>
    <definedName name="______JAZ11" localSheetId="24">#REF!</definedName>
    <definedName name="______JAZ11" localSheetId="26">#REF!</definedName>
    <definedName name="______JAZ11" localSheetId="25">#REF!</definedName>
    <definedName name="______JAZ11" localSheetId="22">#REF!</definedName>
    <definedName name="______JAZ11" localSheetId="3">#REF!</definedName>
    <definedName name="______JAZ11">#REF!</definedName>
    <definedName name="______JAZ2" localSheetId="4">#REF!</definedName>
    <definedName name="______JAZ2" localSheetId="7">#REF!</definedName>
    <definedName name="______JAZ2" localSheetId="13">#REF!</definedName>
    <definedName name="______JAZ2" localSheetId="6">#REF!</definedName>
    <definedName name="______JAZ2" localSheetId="5">#REF!</definedName>
    <definedName name="______JAZ2" localSheetId="9">#REF!</definedName>
    <definedName name="______JAZ2" localSheetId="21">#REF!</definedName>
    <definedName name="______JAZ2" localSheetId="15">#REF!</definedName>
    <definedName name="______JAZ2" localSheetId="27">#REF!</definedName>
    <definedName name="______JAZ2" localSheetId="17">#REF!</definedName>
    <definedName name="______JAZ2" localSheetId="16">#REF!</definedName>
    <definedName name="______JAZ2" localSheetId="20">#REF!</definedName>
    <definedName name="______JAZ2" localSheetId="19">#REF!</definedName>
    <definedName name="______JAZ2" localSheetId="18">#REF!</definedName>
    <definedName name="______JAZ2" localSheetId="23">#REF!</definedName>
    <definedName name="______JAZ2" localSheetId="24">#REF!</definedName>
    <definedName name="______JAZ2" localSheetId="26">#REF!</definedName>
    <definedName name="______JAZ2" localSheetId="25">#REF!</definedName>
    <definedName name="______JAZ2" localSheetId="22">#REF!</definedName>
    <definedName name="______JAZ2" localSheetId="3">#REF!</definedName>
    <definedName name="______JAZ2">#REF!</definedName>
    <definedName name="______JAZ22" localSheetId="4">#REF!</definedName>
    <definedName name="______JAZ22" localSheetId="7">#REF!</definedName>
    <definedName name="______JAZ22" localSheetId="13">#REF!</definedName>
    <definedName name="______JAZ22" localSheetId="6">#REF!</definedName>
    <definedName name="______JAZ22" localSheetId="5">#REF!</definedName>
    <definedName name="______JAZ22" localSheetId="9">#REF!</definedName>
    <definedName name="______JAZ22" localSheetId="21">#REF!</definedName>
    <definedName name="______JAZ22" localSheetId="15">#REF!</definedName>
    <definedName name="______JAZ22" localSheetId="27">#REF!</definedName>
    <definedName name="______JAZ22" localSheetId="17">#REF!</definedName>
    <definedName name="______JAZ22" localSheetId="16">#REF!</definedName>
    <definedName name="______JAZ22" localSheetId="20">#REF!</definedName>
    <definedName name="______JAZ22" localSheetId="19">#REF!</definedName>
    <definedName name="______JAZ22" localSheetId="18">#REF!</definedName>
    <definedName name="______JAZ22" localSheetId="23">#REF!</definedName>
    <definedName name="______JAZ22" localSheetId="24">#REF!</definedName>
    <definedName name="______JAZ22" localSheetId="26">#REF!</definedName>
    <definedName name="______JAZ22" localSheetId="25">#REF!</definedName>
    <definedName name="______JAZ22" localSheetId="22">#REF!</definedName>
    <definedName name="______JAZ22" localSheetId="3">#REF!</definedName>
    <definedName name="______JAZ22">#REF!</definedName>
    <definedName name="______JAZ3" localSheetId="4">#REF!</definedName>
    <definedName name="______JAZ3" localSheetId="7">#REF!</definedName>
    <definedName name="______JAZ3" localSheetId="13">#REF!</definedName>
    <definedName name="______JAZ3" localSheetId="6">#REF!</definedName>
    <definedName name="______JAZ3" localSheetId="5">#REF!</definedName>
    <definedName name="______JAZ3" localSheetId="9">#REF!</definedName>
    <definedName name="______JAZ3" localSheetId="21">#REF!</definedName>
    <definedName name="______JAZ3" localSheetId="15">#REF!</definedName>
    <definedName name="______JAZ3" localSheetId="27">#REF!</definedName>
    <definedName name="______JAZ3" localSheetId="17">#REF!</definedName>
    <definedName name="______JAZ3" localSheetId="16">#REF!</definedName>
    <definedName name="______JAZ3" localSheetId="20">#REF!</definedName>
    <definedName name="______JAZ3" localSheetId="19">#REF!</definedName>
    <definedName name="______JAZ3" localSheetId="18">#REF!</definedName>
    <definedName name="______JAZ3" localSheetId="23">#REF!</definedName>
    <definedName name="______JAZ3" localSheetId="24">#REF!</definedName>
    <definedName name="______JAZ3" localSheetId="26">#REF!</definedName>
    <definedName name="______JAZ3" localSheetId="25">#REF!</definedName>
    <definedName name="______JAZ3" localSheetId="22">#REF!</definedName>
    <definedName name="______JAZ3" localSheetId="3">#REF!</definedName>
    <definedName name="______JAZ3">#REF!</definedName>
    <definedName name="______JAZ33" localSheetId="4">#REF!</definedName>
    <definedName name="______JAZ33" localSheetId="7">#REF!</definedName>
    <definedName name="______JAZ33" localSheetId="13">#REF!</definedName>
    <definedName name="______JAZ33" localSheetId="6">#REF!</definedName>
    <definedName name="______JAZ33" localSheetId="5">#REF!</definedName>
    <definedName name="______JAZ33" localSheetId="9">#REF!</definedName>
    <definedName name="______JAZ33" localSheetId="21">#REF!</definedName>
    <definedName name="______JAZ33" localSheetId="15">#REF!</definedName>
    <definedName name="______JAZ33" localSheetId="27">#REF!</definedName>
    <definedName name="______JAZ33" localSheetId="17">#REF!</definedName>
    <definedName name="______JAZ33" localSheetId="16">#REF!</definedName>
    <definedName name="______JAZ33" localSheetId="20">#REF!</definedName>
    <definedName name="______JAZ33" localSheetId="19">#REF!</definedName>
    <definedName name="______JAZ33" localSheetId="18">#REF!</definedName>
    <definedName name="______JAZ33" localSheetId="23">#REF!</definedName>
    <definedName name="______JAZ33" localSheetId="24">#REF!</definedName>
    <definedName name="______JAZ33" localSheetId="26">#REF!</definedName>
    <definedName name="______JAZ33" localSheetId="25">#REF!</definedName>
    <definedName name="______JAZ33" localSheetId="22">#REF!</definedName>
    <definedName name="______JAZ33" localSheetId="3">#REF!</definedName>
    <definedName name="______JAZ33">#REF!</definedName>
    <definedName name="______oac2" localSheetId="4">#REF!</definedName>
    <definedName name="______oac2" localSheetId="7">#REF!</definedName>
    <definedName name="______oac2" localSheetId="13">#REF!</definedName>
    <definedName name="______oac2" localSheetId="6">#REF!</definedName>
    <definedName name="______oac2" localSheetId="9">#REF!</definedName>
    <definedName name="______oac2" localSheetId="21">#REF!</definedName>
    <definedName name="______oac2" localSheetId="15">#REF!</definedName>
    <definedName name="______oac2" localSheetId="27">#REF!</definedName>
    <definedName name="______oac2" localSheetId="17">#REF!</definedName>
    <definedName name="______oac2" localSheetId="16">#REF!</definedName>
    <definedName name="______oac2" localSheetId="20">#REF!</definedName>
    <definedName name="______oac2" localSheetId="19">#REF!</definedName>
    <definedName name="______oac2" localSheetId="18">#REF!</definedName>
    <definedName name="______oac2" localSheetId="23">#REF!</definedName>
    <definedName name="______oac2" localSheetId="24">#REF!</definedName>
    <definedName name="______oac2" localSheetId="26">#REF!</definedName>
    <definedName name="______oac2" localSheetId="25">#REF!</definedName>
    <definedName name="______oac2" localSheetId="22">#REF!</definedName>
    <definedName name="______oac2" localSheetId="3">#REF!</definedName>
    <definedName name="______oac2">#REF!</definedName>
    <definedName name="______RET1" localSheetId="4">#REF!</definedName>
    <definedName name="______RET1" localSheetId="7">#REF!</definedName>
    <definedName name="______RET1" localSheetId="13">#REF!</definedName>
    <definedName name="______RET1" localSheetId="6">#REF!</definedName>
    <definedName name="______RET1" localSheetId="5">#REF!</definedName>
    <definedName name="______RET1" localSheetId="9">#REF!</definedName>
    <definedName name="______RET1" localSheetId="21">#REF!</definedName>
    <definedName name="______RET1" localSheetId="15">#REF!</definedName>
    <definedName name="______RET1" localSheetId="27">#REF!</definedName>
    <definedName name="______RET1" localSheetId="17">#REF!</definedName>
    <definedName name="______RET1" localSheetId="16">#REF!</definedName>
    <definedName name="______RET1" localSheetId="20">#REF!</definedName>
    <definedName name="______RET1" localSheetId="19">#REF!</definedName>
    <definedName name="______RET1" localSheetId="18">#REF!</definedName>
    <definedName name="______RET1" localSheetId="23">#REF!</definedName>
    <definedName name="______RET1" localSheetId="24">#REF!</definedName>
    <definedName name="______RET1" localSheetId="26">#REF!</definedName>
    <definedName name="______RET1" localSheetId="25">#REF!</definedName>
    <definedName name="______RET1" localSheetId="22">#REF!</definedName>
    <definedName name="______RET1" localSheetId="3">#REF!</definedName>
    <definedName name="______RET1">#REF!</definedName>
    <definedName name="______tsd4" localSheetId="4">#REF!</definedName>
    <definedName name="______tsd4" localSheetId="7">#REF!</definedName>
    <definedName name="______tsd4" localSheetId="13">#REF!</definedName>
    <definedName name="______tsd4" localSheetId="6">#REF!</definedName>
    <definedName name="______tsd4" localSheetId="9">#REF!</definedName>
    <definedName name="______tsd4" localSheetId="21">#REF!</definedName>
    <definedName name="______tsd4" localSheetId="15">#REF!</definedName>
    <definedName name="______tsd4" localSheetId="27">#REF!</definedName>
    <definedName name="______tsd4" localSheetId="17">#REF!</definedName>
    <definedName name="______tsd4" localSheetId="16">#REF!</definedName>
    <definedName name="______tsd4" localSheetId="20">#REF!</definedName>
    <definedName name="______tsd4" localSheetId="19">#REF!</definedName>
    <definedName name="______tsd4" localSheetId="18">#REF!</definedName>
    <definedName name="______tsd4" localSheetId="23">#REF!</definedName>
    <definedName name="______tsd4" localSheetId="24">#REF!</definedName>
    <definedName name="______tsd4" localSheetId="26">#REF!</definedName>
    <definedName name="______tsd4" localSheetId="25">#REF!</definedName>
    <definedName name="______tsd4" localSheetId="22">#REF!</definedName>
    <definedName name="______tsd4" localSheetId="3">#REF!</definedName>
    <definedName name="______tsd4">#REF!</definedName>
    <definedName name="______TT21" localSheetId="4">[1]RELATÓRIO!#REF!</definedName>
    <definedName name="______TT21" localSheetId="7">[1]RELATÓRIO!#REF!</definedName>
    <definedName name="______TT21" localSheetId="13">[1]RELATÓRIO!#REF!</definedName>
    <definedName name="______TT21" localSheetId="6">[1]RELATÓRIO!#REF!</definedName>
    <definedName name="______TT21" localSheetId="9">[1]RELATÓRIO!#REF!</definedName>
    <definedName name="______TT21" localSheetId="21">[1]RELATÓRIO!#REF!</definedName>
    <definedName name="______TT21" localSheetId="15">[1]RELATÓRIO!#REF!</definedName>
    <definedName name="______TT21" localSheetId="27">[1]RELATÓRIO!#REF!</definedName>
    <definedName name="______TT21" localSheetId="17">[1]RELATÓRIO!#REF!</definedName>
    <definedName name="______TT21" localSheetId="16">[1]RELATÓRIO!#REF!</definedName>
    <definedName name="______TT21" localSheetId="20">[1]RELATÓRIO!#REF!</definedName>
    <definedName name="______TT21" localSheetId="19">[1]RELATÓRIO!#REF!</definedName>
    <definedName name="______TT21" localSheetId="18">[1]RELATÓRIO!#REF!</definedName>
    <definedName name="______TT21" localSheetId="23">[1]RELATÓRIO!#REF!</definedName>
    <definedName name="______TT21" localSheetId="24">[1]RELATÓRIO!#REF!</definedName>
    <definedName name="______TT21" localSheetId="26">[1]RELATÓRIO!#REF!</definedName>
    <definedName name="______TT21" localSheetId="25">[1]RELATÓRIO!#REF!</definedName>
    <definedName name="______TT21" localSheetId="22">[1]RELATÓRIO!#REF!</definedName>
    <definedName name="______TT21" localSheetId="3">[1]RELATÓRIO!#REF!</definedName>
    <definedName name="______TT21">[1]RELATÓRIO!#REF!</definedName>
    <definedName name="______TT22" localSheetId="4">[1]RELATÓRIO!#REF!</definedName>
    <definedName name="______TT22" localSheetId="7">[1]RELATÓRIO!#REF!</definedName>
    <definedName name="______TT22" localSheetId="13">[1]RELATÓRIO!#REF!</definedName>
    <definedName name="______TT22" localSheetId="6">[1]RELATÓRIO!#REF!</definedName>
    <definedName name="______TT22" localSheetId="9">[1]RELATÓRIO!#REF!</definedName>
    <definedName name="______TT22" localSheetId="21">[1]RELATÓRIO!#REF!</definedName>
    <definedName name="______TT22" localSheetId="15">[1]RELATÓRIO!#REF!</definedName>
    <definedName name="______TT22" localSheetId="27">[1]RELATÓRIO!#REF!</definedName>
    <definedName name="______TT22" localSheetId="17">[1]RELATÓRIO!#REF!</definedName>
    <definedName name="______TT22" localSheetId="16">[1]RELATÓRIO!#REF!</definedName>
    <definedName name="______TT22" localSheetId="20">[1]RELATÓRIO!#REF!</definedName>
    <definedName name="______TT22" localSheetId="19">[1]RELATÓRIO!#REF!</definedName>
    <definedName name="______TT22" localSheetId="18">[1]RELATÓRIO!#REF!</definedName>
    <definedName name="______TT22" localSheetId="23">[1]RELATÓRIO!#REF!</definedName>
    <definedName name="______TT22" localSheetId="24">[1]RELATÓRIO!#REF!</definedName>
    <definedName name="______TT22" localSheetId="26">[1]RELATÓRIO!#REF!</definedName>
    <definedName name="______TT22" localSheetId="25">[1]RELATÓRIO!#REF!</definedName>
    <definedName name="______TT22" localSheetId="22">[1]RELATÓRIO!#REF!</definedName>
    <definedName name="______TT22" localSheetId="3">[1]RELATÓRIO!#REF!</definedName>
    <definedName name="______TT22">[1]RELATÓRIO!#REF!</definedName>
    <definedName name="_____cab1" localSheetId="4">#REF!</definedName>
    <definedName name="_____cab1" localSheetId="7">#REF!</definedName>
    <definedName name="_____cab1" localSheetId="11">#REF!</definedName>
    <definedName name="_____cab1" localSheetId="12">#REF!</definedName>
    <definedName name="_____cab1" localSheetId="8">#REF!</definedName>
    <definedName name="_____cab1" localSheetId="13">#REF!</definedName>
    <definedName name="_____cab1" localSheetId="6">#REF!</definedName>
    <definedName name="_____cab1" localSheetId="5">#REF!</definedName>
    <definedName name="_____cab1" localSheetId="10">#REF!</definedName>
    <definedName name="_____cab1" localSheetId="0">#REF!</definedName>
    <definedName name="_____cab1" localSheetId="9">#REF!</definedName>
    <definedName name="_____cab1" localSheetId="21">#REF!</definedName>
    <definedName name="_____cab1" localSheetId="15">#REF!</definedName>
    <definedName name="_____cab1" localSheetId="27">#REF!</definedName>
    <definedName name="_____cab1" localSheetId="17">#REF!</definedName>
    <definedName name="_____cab1" localSheetId="16">#REF!</definedName>
    <definedName name="_____cab1" localSheetId="14">#REF!</definedName>
    <definedName name="_____cab1" localSheetId="20">#REF!</definedName>
    <definedName name="_____cab1" localSheetId="19">#REF!</definedName>
    <definedName name="_____cab1" localSheetId="18">#REF!</definedName>
    <definedName name="_____cab1" localSheetId="23">#REF!</definedName>
    <definedName name="_____cab1" localSheetId="24">#REF!</definedName>
    <definedName name="_____cab1" localSheetId="26">#REF!</definedName>
    <definedName name="_____cab1" localSheetId="25">#REF!</definedName>
    <definedName name="_____cab1" localSheetId="22">#REF!</definedName>
    <definedName name="_____cab1" localSheetId="3">#REF!</definedName>
    <definedName name="_____cab1">#REF!</definedName>
    <definedName name="_____emp2">'[2]DMT modelo'!$AA$13</definedName>
    <definedName name="_____EXT1" localSheetId="4">#REF!</definedName>
    <definedName name="_____EXT1" localSheetId="7">#REF!</definedName>
    <definedName name="_____EXT1" localSheetId="13">#REF!</definedName>
    <definedName name="_____EXT1" localSheetId="6">#REF!</definedName>
    <definedName name="_____EXT1" localSheetId="9">#REF!</definedName>
    <definedName name="_____EXT1" localSheetId="21">#REF!</definedName>
    <definedName name="_____EXT1" localSheetId="15">#REF!</definedName>
    <definedName name="_____EXT1" localSheetId="27">#REF!</definedName>
    <definedName name="_____EXT1" localSheetId="17">#REF!</definedName>
    <definedName name="_____EXT1" localSheetId="16">#REF!</definedName>
    <definedName name="_____EXT1" localSheetId="20">#REF!</definedName>
    <definedName name="_____EXT1" localSheetId="19">#REF!</definedName>
    <definedName name="_____EXT1" localSheetId="18">#REF!</definedName>
    <definedName name="_____EXT1" localSheetId="23">#REF!</definedName>
    <definedName name="_____EXT1" localSheetId="24">#REF!</definedName>
    <definedName name="_____EXT1" localSheetId="26">#REF!</definedName>
    <definedName name="_____EXT1" localSheetId="25">#REF!</definedName>
    <definedName name="_____EXT1" localSheetId="22">#REF!</definedName>
    <definedName name="_____EXT1" localSheetId="3">#REF!</definedName>
    <definedName name="_____EXT1">#REF!</definedName>
    <definedName name="_____ind100" localSheetId="4">#REF!</definedName>
    <definedName name="_____ind100" localSheetId="7">#REF!</definedName>
    <definedName name="_____ind100" localSheetId="13">#REF!</definedName>
    <definedName name="_____ind100" localSheetId="6">#REF!</definedName>
    <definedName name="_____ind100" localSheetId="9">#REF!</definedName>
    <definedName name="_____ind100" localSheetId="21">#REF!</definedName>
    <definedName name="_____ind100" localSheetId="15">#REF!</definedName>
    <definedName name="_____ind100" localSheetId="27">#REF!</definedName>
    <definedName name="_____ind100" localSheetId="17">#REF!</definedName>
    <definedName name="_____ind100" localSheetId="16">#REF!</definedName>
    <definedName name="_____ind100" localSheetId="20">#REF!</definedName>
    <definedName name="_____ind100" localSheetId="19">#REF!</definedName>
    <definedName name="_____ind100" localSheetId="18">#REF!</definedName>
    <definedName name="_____ind100" localSheetId="23">#REF!</definedName>
    <definedName name="_____ind100" localSheetId="24">#REF!</definedName>
    <definedName name="_____ind100" localSheetId="26">#REF!</definedName>
    <definedName name="_____ind100" localSheetId="25">#REF!</definedName>
    <definedName name="_____ind100" localSheetId="22">#REF!</definedName>
    <definedName name="_____ind100" localSheetId="3">#REF!</definedName>
    <definedName name="_____ind100">#REF!</definedName>
    <definedName name="_____JAZ1" localSheetId="4">#REF!</definedName>
    <definedName name="_____JAZ1" localSheetId="7">#REF!</definedName>
    <definedName name="_____JAZ1" localSheetId="11">#REF!</definedName>
    <definedName name="_____JAZ1" localSheetId="12">#REF!</definedName>
    <definedName name="_____JAZ1" localSheetId="8">#REF!</definedName>
    <definedName name="_____JAZ1" localSheetId="13">#REF!</definedName>
    <definedName name="_____JAZ1" localSheetId="6">#REF!</definedName>
    <definedName name="_____JAZ1" localSheetId="5">#REF!</definedName>
    <definedName name="_____JAZ1" localSheetId="10">#REF!</definedName>
    <definedName name="_____JAZ1" localSheetId="0">#REF!</definedName>
    <definedName name="_____JAZ1" localSheetId="9">#REF!</definedName>
    <definedName name="_____JAZ1" localSheetId="21">#REF!</definedName>
    <definedName name="_____JAZ1" localSheetId="15">#REF!</definedName>
    <definedName name="_____JAZ1" localSheetId="27">#REF!</definedName>
    <definedName name="_____JAZ1" localSheetId="17">#REF!</definedName>
    <definedName name="_____JAZ1" localSheetId="16">#REF!</definedName>
    <definedName name="_____JAZ1" localSheetId="14">#REF!</definedName>
    <definedName name="_____JAZ1" localSheetId="20">#REF!</definedName>
    <definedName name="_____JAZ1" localSheetId="19">#REF!</definedName>
    <definedName name="_____JAZ1" localSheetId="18">#REF!</definedName>
    <definedName name="_____JAZ1" localSheetId="23">#REF!</definedName>
    <definedName name="_____JAZ1" localSheetId="24">#REF!</definedName>
    <definedName name="_____JAZ1" localSheetId="26">#REF!</definedName>
    <definedName name="_____JAZ1" localSheetId="25">#REF!</definedName>
    <definedName name="_____JAZ1" localSheetId="22">#REF!</definedName>
    <definedName name="_____JAZ1" localSheetId="3">#REF!</definedName>
    <definedName name="_____JAZ1">#REF!</definedName>
    <definedName name="_____JAZ11" localSheetId="4">#REF!</definedName>
    <definedName name="_____JAZ11" localSheetId="7">#REF!</definedName>
    <definedName name="_____JAZ11" localSheetId="11">#REF!</definedName>
    <definedName name="_____JAZ11" localSheetId="12">#REF!</definedName>
    <definedName name="_____JAZ11" localSheetId="8">#REF!</definedName>
    <definedName name="_____JAZ11" localSheetId="13">#REF!</definedName>
    <definedName name="_____JAZ11" localSheetId="6">#REF!</definedName>
    <definedName name="_____JAZ11" localSheetId="5">#REF!</definedName>
    <definedName name="_____JAZ11" localSheetId="10">#REF!</definedName>
    <definedName name="_____JAZ11" localSheetId="0">#REF!</definedName>
    <definedName name="_____JAZ11" localSheetId="9">#REF!</definedName>
    <definedName name="_____JAZ11" localSheetId="21">#REF!</definedName>
    <definedName name="_____JAZ11" localSheetId="15">#REF!</definedName>
    <definedName name="_____JAZ11" localSheetId="27">#REF!</definedName>
    <definedName name="_____JAZ11" localSheetId="17">#REF!</definedName>
    <definedName name="_____JAZ11" localSheetId="16">#REF!</definedName>
    <definedName name="_____JAZ11" localSheetId="14">#REF!</definedName>
    <definedName name="_____JAZ11" localSheetId="20">#REF!</definedName>
    <definedName name="_____JAZ11" localSheetId="19">#REF!</definedName>
    <definedName name="_____JAZ11" localSheetId="18">#REF!</definedName>
    <definedName name="_____JAZ11" localSheetId="23">#REF!</definedName>
    <definedName name="_____JAZ11" localSheetId="24">#REF!</definedName>
    <definedName name="_____JAZ11" localSheetId="26">#REF!</definedName>
    <definedName name="_____JAZ11" localSheetId="25">#REF!</definedName>
    <definedName name="_____JAZ11" localSheetId="22">#REF!</definedName>
    <definedName name="_____JAZ11" localSheetId="3">#REF!</definedName>
    <definedName name="_____JAZ11">#REF!</definedName>
    <definedName name="_____JAZ2" localSheetId="4">#REF!</definedName>
    <definedName name="_____JAZ2" localSheetId="7">#REF!</definedName>
    <definedName name="_____JAZ2" localSheetId="11">#REF!</definedName>
    <definedName name="_____JAZ2" localSheetId="12">#REF!</definedName>
    <definedName name="_____JAZ2" localSheetId="8">#REF!</definedName>
    <definedName name="_____JAZ2" localSheetId="13">#REF!</definedName>
    <definedName name="_____JAZ2" localSheetId="6">#REF!</definedName>
    <definedName name="_____JAZ2" localSheetId="5">#REF!</definedName>
    <definedName name="_____JAZ2" localSheetId="10">#REF!</definedName>
    <definedName name="_____JAZ2" localSheetId="0">#REF!</definedName>
    <definedName name="_____JAZ2" localSheetId="9">#REF!</definedName>
    <definedName name="_____JAZ2" localSheetId="21">#REF!</definedName>
    <definedName name="_____JAZ2" localSheetId="15">#REF!</definedName>
    <definedName name="_____JAZ2" localSheetId="27">#REF!</definedName>
    <definedName name="_____JAZ2" localSheetId="17">#REF!</definedName>
    <definedName name="_____JAZ2" localSheetId="16">#REF!</definedName>
    <definedName name="_____JAZ2" localSheetId="14">#REF!</definedName>
    <definedName name="_____JAZ2" localSheetId="20">#REF!</definedName>
    <definedName name="_____JAZ2" localSheetId="19">#REF!</definedName>
    <definedName name="_____JAZ2" localSheetId="18">#REF!</definedName>
    <definedName name="_____JAZ2" localSheetId="23">#REF!</definedName>
    <definedName name="_____JAZ2" localSheetId="24">#REF!</definedName>
    <definedName name="_____JAZ2" localSheetId="26">#REF!</definedName>
    <definedName name="_____JAZ2" localSheetId="25">#REF!</definedName>
    <definedName name="_____JAZ2" localSheetId="22">#REF!</definedName>
    <definedName name="_____JAZ2" localSheetId="3">#REF!</definedName>
    <definedName name="_____JAZ2">#REF!</definedName>
    <definedName name="_____JAZ22" localSheetId="4">#REF!</definedName>
    <definedName name="_____JAZ22" localSheetId="7">#REF!</definedName>
    <definedName name="_____JAZ22" localSheetId="11">#REF!</definedName>
    <definedName name="_____JAZ22" localSheetId="12">#REF!</definedName>
    <definedName name="_____JAZ22" localSheetId="8">#REF!</definedName>
    <definedName name="_____JAZ22" localSheetId="13">#REF!</definedName>
    <definedName name="_____JAZ22" localSheetId="6">#REF!</definedName>
    <definedName name="_____JAZ22" localSheetId="5">#REF!</definedName>
    <definedName name="_____JAZ22" localSheetId="10">#REF!</definedName>
    <definedName name="_____JAZ22" localSheetId="0">#REF!</definedName>
    <definedName name="_____JAZ22" localSheetId="9">#REF!</definedName>
    <definedName name="_____JAZ22" localSheetId="21">#REF!</definedName>
    <definedName name="_____JAZ22" localSheetId="15">#REF!</definedName>
    <definedName name="_____JAZ22" localSheetId="27">#REF!</definedName>
    <definedName name="_____JAZ22" localSheetId="17">#REF!</definedName>
    <definedName name="_____JAZ22" localSheetId="16">#REF!</definedName>
    <definedName name="_____JAZ22" localSheetId="14">#REF!</definedName>
    <definedName name="_____JAZ22" localSheetId="20">#REF!</definedName>
    <definedName name="_____JAZ22" localSheetId="19">#REF!</definedName>
    <definedName name="_____JAZ22" localSheetId="18">#REF!</definedName>
    <definedName name="_____JAZ22" localSheetId="23">#REF!</definedName>
    <definedName name="_____JAZ22" localSheetId="24">#REF!</definedName>
    <definedName name="_____JAZ22" localSheetId="26">#REF!</definedName>
    <definedName name="_____JAZ22" localSheetId="25">#REF!</definedName>
    <definedName name="_____JAZ22" localSheetId="22">#REF!</definedName>
    <definedName name="_____JAZ22" localSheetId="3">#REF!</definedName>
    <definedName name="_____JAZ22">#REF!</definedName>
    <definedName name="_____JAZ3" localSheetId="4">#REF!</definedName>
    <definedName name="_____JAZ3" localSheetId="7">#REF!</definedName>
    <definedName name="_____JAZ3" localSheetId="11">#REF!</definedName>
    <definedName name="_____JAZ3" localSheetId="12">#REF!</definedName>
    <definedName name="_____JAZ3" localSheetId="8">#REF!</definedName>
    <definedName name="_____JAZ3" localSheetId="13">#REF!</definedName>
    <definedName name="_____JAZ3" localSheetId="6">#REF!</definedName>
    <definedName name="_____JAZ3" localSheetId="5">#REF!</definedName>
    <definedName name="_____JAZ3" localSheetId="10">#REF!</definedName>
    <definedName name="_____JAZ3" localSheetId="0">#REF!</definedName>
    <definedName name="_____JAZ3" localSheetId="9">#REF!</definedName>
    <definedName name="_____JAZ3" localSheetId="21">#REF!</definedName>
    <definedName name="_____JAZ3" localSheetId="15">#REF!</definedName>
    <definedName name="_____JAZ3" localSheetId="27">#REF!</definedName>
    <definedName name="_____JAZ3" localSheetId="17">#REF!</definedName>
    <definedName name="_____JAZ3" localSheetId="16">#REF!</definedName>
    <definedName name="_____JAZ3" localSheetId="14">#REF!</definedName>
    <definedName name="_____JAZ3" localSheetId="20">#REF!</definedName>
    <definedName name="_____JAZ3" localSheetId="19">#REF!</definedName>
    <definedName name="_____JAZ3" localSheetId="18">#REF!</definedName>
    <definedName name="_____JAZ3" localSheetId="23">#REF!</definedName>
    <definedName name="_____JAZ3" localSheetId="24">#REF!</definedName>
    <definedName name="_____JAZ3" localSheetId="26">#REF!</definedName>
    <definedName name="_____JAZ3" localSheetId="25">#REF!</definedName>
    <definedName name="_____JAZ3" localSheetId="22">#REF!</definedName>
    <definedName name="_____JAZ3" localSheetId="3">#REF!</definedName>
    <definedName name="_____JAZ3">#REF!</definedName>
    <definedName name="_____JAZ33" localSheetId="4">#REF!</definedName>
    <definedName name="_____JAZ33" localSheetId="7">#REF!</definedName>
    <definedName name="_____JAZ33" localSheetId="11">#REF!</definedName>
    <definedName name="_____JAZ33" localSheetId="12">#REF!</definedName>
    <definedName name="_____JAZ33" localSheetId="8">#REF!</definedName>
    <definedName name="_____JAZ33" localSheetId="13">#REF!</definedName>
    <definedName name="_____JAZ33" localSheetId="6">#REF!</definedName>
    <definedName name="_____JAZ33" localSheetId="5">#REF!</definedName>
    <definedName name="_____JAZ33" localSheetId="10">#REF!</definedName>
    <definedName name="_____JAZ33" localSheetId="0">#REF!</definedName>
    <definedName name="_____JAZ33" localSheetId="9">#REF!</definedName>
    <definedName name="_____JAZ33" localSheetId="21">#REF!</definedName>
    <definedName name="_____JAZ33" localSheetId="15">#REF!</definedName>
    <definedName name="_____JAZ33" localSheetId="27">#REF!</definedName>
    <definedName name="_____JAZ33" localSheetId="17">#REF!</definedName>
    <definedName name="_____JAZ33" localSheetId="16">#REF!</definedName>
    <definedName name="_____JAZ33" localSheetId="14">#REF!</definedName>
    <definedName name="_____JAZ33" localSheetId="20">#REF!</definedName>
    <definedName name="_____JAZ33" localSheetId="19">#REF!</definedName>
    <definedName name="_____JAZ33" localSheetId="18">#REF!</definedName>
    <definedName name="_____JAZ33" localSheetId="23">#REF!</definedName>
    <definedName name="_____JAZ33" localSheetId="24">#REF!</definedName>
    <definedName name="_____JAZ33" localSheetId="26">#REF!</definedName>
    <definedName name="_____JAZ33" localSheetId="25">#REF!</definedName>
    <definedName name="_____JAZ33" localSheetId="22">#REF!</definedName>
    <definedName name="_____JAZ33" localSheetId="3">#REF!</definedName>
    <definedName name="_____JAZ33">#REF!</definedName>
    <definedName name="_____mem2">'[3]Mat Asf'!$H$37</definedName>
    <definedName name="_____oac2" localSheetId="4">#REF!</definedName>
    <definedName name="_____oac2" localSheetId="7">#REF!</definedName>
    <definedName name="_____oac2" localSheetId="13">#REF!</definedName>
    <definedName name="_____oac2" localSheetId="6">#REF!</definedName>
    <definedName name="_____oac2" localSheetId="9">#REF!</definedName>
    <definedName name="_____oac2" localSheetId="21">#REF!</definedName>
    <definedName name="_____oac2" localSheetId="15">#REF!</definedName>
    <definedName name="_____oac2" localSheetId="27">#REF!</definedName>
    <definedName name="_____oac2" localSheetId="17">#REF!</definedName>
    <definedName name="_____oac2" localSheetId="16">#REF!</definedName>
    <definedName name="_____oac2" localSheetId="20">#REF!</definedName>
    <definedName name="_____oac2" localSheetId="19">#REF!</definedName>
    <definedName name="_____oac2" localSheetId="18">#REF!</definedName>
    <definedName name="_____oac2" localSheetId="23">#REF!</definedName>
    <definedName name="_____oac2" localSheetId="24">#REF!</definedName>
    <definedName name="_____oac2" localSheetId="26">#REF!</definedName>
    <definedName name="_____oac2" localSheetId="25">#REF!</definedName>
    <definedName name="_____oac2" localSheetId="22">#REF!</definedName>
    <definedName name="_____oac2" localSheetId="3">#REF!</definedName>
    <definedName name="_____oac2">#REF!</definedName>
    <definedName name="_____RET1" localSheetId="4">#REF!</definedName>
    <definedName name="_____RET1" localSheetId="7">#REF!</definedName>
    <definedName name="_____RET1" localSheetId="11">#REF!</definedName>
    <definedName name="_____RET1" localSheetId="12">#REF!</definedName>
    <definedName name="_____RET1" localSheetId="8">#REF!</definedName>
    <definedName name="_____RET1" localSheetId="13">#REF!</definedName>
    <definedName name="_____RET1" localSheetId="6">#REF!</definedName>
    <definedName name="_____RET1" localSheetId="5">#REF!</definedName>
    <definedName name="_____RET1" localSheetId="10">#REF!</definedName>
    <definedName name="_____RET1" localSheetId="0">#REF!</definedName>
    <definedName name="_____RET1" localSheetId="9">#REF!</definedName>
    <definedName name="_____RET1" localSheetId="21">#REF!</definedName>
    <definedName name="_____RET1" localSheetId="15">#REF!</definedName>
    <definedName name="_____RET1" localSheetId="27">#REF!</definedName>
    <definedName name="_____RET1" localSheetId="17">#REF!</definedName>
    <definedName name="_____RET1" localSheetId="16">#REF!</definedName>
    <definedName name="_____RET1" localSheetId="14">#REF!</definedName>
    <definedName name="_____RET1" localSheetId="20">#REF!</definedName>
    <definedName name="_____RET1" localSheetId="19">#REF!</definedName>
    <definedName name="_____RET1" localSheetId="18">#REF!</definedName>
    <definedName name="_____RET1" localSheetId="23">#REF!</definedName>
    <definedName name="_____RET1" localSheetId="24">#REF!</definedName>
    <definedName name="_____RET1" localSheetId="26">#REF!</definedName>
    <definedName name="_____RET1" localSheetId="25">#REF!</definedName>
    <definedName name="_____RET1" localSheetId="22">#REF!</definedName>
    <definedName name="_____RET1" localSheetId="3">#REF!</definedName>
    <definedName name="_____RET1">#REF!</definedName>
    <definedName name="_____tsd4" localSheetId="4">#REF!</definedName>
    <definedName name="_____tsd4" localSheetId="7">#REF!</definedName>
    <definedName name="_____tsd4" localSheetId="13">#REF!</definedName>
    <definedName name="_____tsd4" localSheetId="6">#REF!</definedName>
    <definedName name="_____tsd4" localSheetId="9">#REF!</definedName>
    <definedName name="_____tsd4" localSheetId="21">#REF!</definedName>
    <definedName name="_____tsd4" localSheetId="15">#REF!</definedName>
    <definedName name="_____tsd4" localSheetId="27">#REF!</definedName>
    <definedName name="_____tsd4" localSheetId="17">#REF!</definedName>
    <definedName name="_____tsd4" localSheetId="16">#REF!</definedName>
    <definedName name="_____tsd4" localSheetId="20">#REF!</definedName>
    <definedName name="_____tsd4" localSheetId="19">#REF!</definedName>
    <definedName name="_____tsd4" localSheetId="18">#REF!</definedName>
    <definedName name="_____tsd4" localSheetId="23">#REF!</definedName>
    <definedName name="_____tsd4" localSheetId="24">#REF!</definedName>
    <definedName name="_____tsd4" localSheetId="26">#REF!</definedName>
    <definedName name="_____tsd4" localSheetId="25">#REF!</definedName>
    <definedName name="_____tsd4" localSheetId="22">#REF!</definedName>
    <definedName name="_____tsd4" localSheetId="3">#REF!</definedName>
    <definedName name="_____tsd4">#REF!</definedName>
    <definedName name="_____TT102" localSheetId="4">'[4]Relatório-1ª med.'!#REF!</definedName>
    <definedName name="_____TT102" localSheetId="7">'[4]Relatório-1ª med.'!#REF!</definedName>
    <definedName name="_____TT102" localSheetId="11">'[4]Relatório-1ª med.'!#REF!</definedName>
    <definedName name="_____TT102" localSheetId="12">'[4]Relatório-1ª med.'!#REF!</definedName>
    <definedName name="_____TT102" localSheetId="8">'[4]Relatório-1ª med.'!#REF!</definedName>
    <definedName name="_____TT102" localSheetId="13">'[4]Relatório-1ª med.'!#REF!</definedName>
    <definedName name="_____TT102" localSheetId="6">'[4]Relatório-1ª med.'!#REF!</definedName>
    <definedName name="_____TT102" localSheetId="10">'[4]Relatório-1ª med.'!#REF!</definedName>
    <definedName name="_____TT102" localSheetId="9">'[4]Relatório-1ª med.'!#REF!</definedName>
    <definedName name="_____TT102" localSheetId="21">'[4]Relatório-1ª med.'!#REF!</definedName>
    <definedName name="_____TT102" localSheetId="15">'[4]Relatório-1ª med.'!#REF!</definedName>
    <definedName name="_____TT102" localSheetId="27">'[4]Relatório-1ª med.'!#REF!</definedName>
    <definedName name="_____TT102" localSheetId="17">'[4]Relatório-1ª med.'!#REF!</definedName>
    <definedName name="_____TT102" localSheetId="16">'[4]Relatório-1ª med.'!#REF!</definedName>
    <definedName name="_____TT102" localSheetId="14">'[4]Relatório-1ª med.'!#REF!</definedName>
    <definedName name="_____TT102" localSheetId="20">'[4]Relatório-1ª med.'!#REF!</definedName>
    <definedName name="_____TT102" localSheetId="19">'[4]Relatório-1ª med.'!#REF!</definedName>
    <definedName name="_____TT102" localSheetId="18">'[4]Relatório-1ª med.'!#REF!</definedName>
    <definedName name="_____TT102" localSheetId="23">'[4]Relatório-1ª med.'!#REF!</definedName>
    <definedName name="_____TT102" localSheetId="24">'[4]Relatório-1ª med.'!#REF!</definedName>
    <definedName name="_____TT102" localSheetId="26">'[4]Relatório-1ª med.'!#REF!</definedName>
    <definedName name="_____TT102" localSheetId="25">'[4]Relatório-1ª med.'!#REF!</definedName>
    <definedName name="_____TT102" localSheetId="22">'[4]Relatório-1ª med.'!#REF!</definedName>
    <definedName name="_____TT102" localSheetId="3">'[4]Relatório-1ª med.'!#REF!</definedName>
    <definedName name="_____TT102">'[4]Relatório-1ª med.'!#REF!</definedName>
    <definedName name="_____TT107" localSheetId="4">'[4]Relatório-1ª med.'!#REF!</definedName>
    <definedName name="_____TT107" localSheetId="7">'[4]Relatório-1ª med.'!#REF!</definedName>
    <definedName name="_____TT107" localSheetId="11">'[4]Relatório-1ª med.'!#REF!</definedName>
    <definedName name="_____TT107" localSheetId="12">'[4]Relatório-1ª med.'!#REF!</definedName>
    <definedName name="_____TT107" localSheetId="8">'[4]Relatório-1ª med.'!#REF!</definedName>
    <definedName name="_____TT107" localSheetId="13">'[4]Relatório-1ª med.'!#REF!</definedName>
    <definedName name="_____TT107" localSheetId="6">'[4]Relatório-1ª med.'!#REF!</definedName>
    <definedName name="_____TT107" localSheetId="10">'[4]Relatório-1ª med.'!#REF!</definedName>
    <definedName name="_____TT107" localSheetId="9">'[4]Relatório-1ª med.'!#REF!</definedName>
    <definedName name="_____TT107" localSheetId="21">'[4]Relatório-1ª med.'!#REF!</definedName>
    <definedName name="_____TT107" localSheetId="15">'[4]Relatório-1ª med.'!#REF!</definedName>
    <definedName name="_____TT107" localSheetId="27">'[4]Relatório-1ª med.'!#REF!</definedName>
    <definedName name="_____TT107" localSheetId="17">'[4]Relatório-1ª med.'!#REF!</definedName>
    <definedName name="_____TT107" localSheetId="16">'[4]Relatório-1ª med.'!#REF!</definedName>
    <definedName name="_____TT107" localSheetId="14">'[4]Relatório-1ª med.'!#REF!</definedName>
    <definedName name="_____TT107" localSheetId="20">'[4]Relatório-1ª med.'!#REF!</definedName>
    <definedName name="_____TT107" localSheetId="19">'[4]Relatório-1ª med.'!#REF!</definedName>
    <definedName name="_____TT107" localSheetId="18">'[4]Relatório-1ª med.'!#REF!</definedName>
    <definedName name="_____TT107" localSheetId="23">'[4]Relatório-1ª med.'!#REF!</definedName>
    <definedName name="_____TT107" localSheetId="24">'[4]Relatório-1ª med.'!#REF!</definedName>
    <definedName name="_____TT107" localSheetId="26">'[4]Relatório-1ª med.'!#REF!</definedName>
    <definedName name="_____TT107" localSheetId="25">'[4]Relatório-1ª med.'!#REF!</definedName>
    <definedName name="_____TT107" localSheetId="22">'[4]Relatório-1ª med.'!#REF!</definedName>
    <definedName name="_____TT107" localSheetId="3">'[4]Relatório-1ª med.'!#REF!</definedName>
    <definedName name="_____TT107">'[4]Relatório-1ª med.'!#REF!</definedName>
    <definedName name="_____TT121" localSheetId="4">'[4]Relatório-1ª med.'!#REF!</definedName>
    <definedName name="_____TT121" localSheetId="7">'[4]Relatório-1ª med.'!#REF!</definedName>
    <definedName name="_____TT121" localSheetId="11">'[4]Relatório-1ª med.'!#REF!</definedName>
    <definedName name="_____TT121" localSheetId="12">'[4]Relatório-1ª med.'!#REF!</definedName>
    <definedName name="_____TT121" localSheetId="8">'[4]Relatório-1ª med.'!#REF!</definedName>
    <definedName name="_____TT121" localSheetId="13">'[4]Relatório-1ª med.'!#REF!</definedName>
    <definedName name="_____TT121" localSheetId="6">'[4]Relatório-1ª med.'!#REF!</definedName>
    <definedName name="_____TT121" localSheetId="10">'[4]Relatório-1ª med.'!#REF!</definedName>
    <definedName name="_____TT121" localSheetId="9">'[4]Relatório-1ª med.'!#REF!</definedName>
    <definedName name="_____TT121" localSheetId="21">'[4]Relatório-1ª med.'!#REF!</definedName>
    <definedName name="_____TT121" localSheetId="15">'[4]Relatório-1ª med.'!#REF!</definedName>
    <definedName name="_____TT121" localSheetId="27">'[4]Relatório-1ª med.'!#REF!</definedName>
    <definedName name="_____TT121" localSheetId="17">'[4]Relatório-1ª med.'!#REF!</definedName>
    <definedName name="_____TT121" localSheetId="16">'[4]Relatório-1ª med.'!#REF!</definedName>
    <definedName name="_____TT121" localSheetId="14">'[4]Relatório-1ª med.'!#REF!</definedName>
    <definedName name="_____TT121" localSheetId="20">'[4]Relatório-1ª med.'!#REF!</definedName>
    <definedName name="_____TT121" localSheetId="19">'[4]Relatório-1ª med.'!#REF!</definedName>
    <definedName name="_____TT121" localSheetId="18">'[4]Relatório-1ª med.'!#REF!</definedName>
    <definedName name="_____TT121" localSheetId="23">'[4]Relatório-1ª med.'!#REF!</definedName>
    <definedName name="_____TT121" localSheetId="24">'[4]Relatório-1ª med.'!#REF!</definedName>
    <definedName name="_____TT121" localSheetId="26">'[4]Relatório-1ª med.'!#REF!</definedName>
    <definedName name="_____TT121" localSheetId="25">'[4]Relatório-1ª med.'!#REF!</definedName>
    <definedName name="_____TT121" localSheetId="22">'[4]Relatório-1ª med.'!#REF!</definedName>
    <definedName name="_____TT121" localSheetId="3">'[4]Relatório-1ª med.'!#REF!</definedName>
    <definedName name="_____TT121">'[4]Relatório-1ª med.'!#REF!</definedName>
    <definedName name="_____TT123" localSheetId="4">'[4]Relatório-1ª med.'!#REF!</definedName>
    <definedName name="_____TT123" localSheetId="7">'[4]Relatório-1ª med.'!#REF!</definedName>
    <definedName name="_____TT123" localSheetId="11">'[4]Relatório-1ª med.'!#REF!</definedName>
    <definedName name="_____TT123" localSheetId="12">'[4]Relatório-1ª med.'!#REF!</definedName>
    <definedName name="_____TT123" localSheetId="8">'[4]Relatório-1ª med.'!#REF!</definedName>
    <definedName name="_____TT123" localSheetId="13">'[4]Relatório-1ª med.'!#REF!</definedName>
    <definedName name="_____TT123" localSheetId="6">'[4]Relatório-1ª med.'!#REF!</definedName>
    <definedName name="_____TT123" localSheetId="10">'[4]Relatório-1ª med.'!#REF!</definedName>
    <definedName name="_____TT123" localSheetId="9">'[4]Relatório-1ª med.'!#REF!</definedName>
    <definedName name="_____TT123" localSheetId="21">'[4]Relatório-1ª med.'!#REF!</definedName>
    <definedName name="_____TT123" localSheetId="15">'[4]Relatório-1ª med.'!#REF!</definedName>
    <definedName name="_____TT123" localSheetId="27">'[4]Relatório-1ª med.'!#REF!</definedName>
    <definedName name="_____TT123" localSheetId="17">'[4]Relatório-1ª med.'!#REF!</definedName>
    <definedName name="_____TT123" localSheetId="16">'[4]Relatório-1ª med.'!#REF!</definedName>
    <definedName name="_____TT123" localSheetId="14">'[4]Relatório-1ª med.'!#REF!</definedName>
    <definedName name="_____TT123" localSheetId="20">'[4]Relatório-1ª med.'!#REF!</definedName>
    <definedName name="_____TT123" localSheetId="19">'[4]Relatório-1ª med.'!#REF!</definedName>
    <definedName name="_____TT123" localSheetId="18">'[4]Relatório-1ª med.'!#REF!</definedName>
    <definedName name="_____TT123" localSheetId="23">'[4]Relatório-1ª med.'!#REF!</definedName>
    <definedName name="_____TT123" localSheetId="24">'[4]Relatório-1ª med.'!#REF!</definedName>
    <definedName name="_____TT123" localSheetId="26">'[4]Relatório-1ª med.'!#REF!</definedName>
    <definedName name="_____TT123" localSheetId="25">'[4]Relatório-1ª med.'!#REF!</definedName>
    <definedName name="_____TT123" localSheetId="22">'[4]Relatório-1ª med.'!#REF!</definedName>
    <definedName name="_____TT123" localSheetId="3">'[4]Relatório-1ª med.'!#REF!</definedName>
    <definedName name="_____TT123">'[4]Relatório-1ª med.'!#REF!</definedName>
    <definedName name="_____TT19" localSheetId="4">'[4]Relatório-1ª med.'!#REF!</definedName>
    <definedName name="_____TT19" localSheetId="7">'[4]Relatório-1ª med.'!#REF!</definedName>
    <definedName name="_____TT19" localSheetId="11">'[4]Relatório-1ª med.'!#REF!</definedName>
    <definedName name="_____TT19" localSheetId="12">'[4]Relatório-1ª med.'!#REF!</definedName>
    <definedName name="_____TT19" localSheetId="8">'[4]Relatório-1ª med.'!#REF!</definedName>
    <definedName name="_____TT19" localSheetId="13">'[4]Relatório-1ª med.'!#REF!</definedName>
    <definedName name="_____TT19" localSheetId="6">'[4]Relatório-1ª med.'!#REF!</definedName>
    <definedName name="_____TT19" localSheetId="10">'[4]Relatório-1ª med.'!#REF!</definedName>
    <definedName name="_____TT19" localSheetId="9">'[4]Relatório-1ª med.'!#REF!</definedName>
    <definedName name="_____TT19" localSheetId="21">'[4]Relatório-1ª med.'!#REF!</definedName>
    <definedName name="_____TT19" localSheetId="15">'[4]Relatório-1ª med.'!#REF!</definedName>
    <definedName name="_____TT19" localSheetId="27">'[4]Relatório-1ª med.'!#REF!</definedName>
    <definedName name="_____TT19" localSheetId="17">'[4]Relatório-1ª med.'!#REF!</definedName>
    <definedName name="_____TT19" localSheetId="16">'[4]Relatório-1ª med.'!#REF!</definedName>
    <definedName name="_____TT19" localSheetId="14">'[4]Relatório-1ª med.'!#REF!</definedName>
    <definedName name="_____TT19" localSheetId="20">'[4]Relatório-1ª med.'!#REF!</definedName>
    <definedName name="_____TT19" localSheetId="19">'[4]Relatório-1ª med.'!#REF!</definedName>
    <definedName name="_____TT19" localSheetId="18">'[4]Relatório-1ª med.'!#REF!</definedName>
    <definedName name="_____TT19" localSheetId="23">'[4]Relatório-1ª med.'!#REF!</definedName>
    <definedName name="_____TT19" localSheetId="24">'[4]Relatório-1ª med.'!#REF!</definedName>
    <definedName name="_____TT19" localSheetId="26">'[4]Relatório-1ª med.'!#REF!</definedName>
    <definedName name="_____TT19" localSheetId="25">'[4]Relatório-1ª med.'!#REF!</definedName>
    <definedName name="_____TT19" localSheetId="22">'[4]Relatório-1ª med.'!#REF!</definedName>
    <definedName name="_____TT19" localSheetId="3">'[4]Relatório-1ª med.'!#REF!</definedName>
    <definedName name="_____TT19">'[4]Relatório-1ª med.'!#REF!</definedName>
    <definedName name="_____TT20" localSheetId="4">'[4]Relatório-1ª med.'!#REF!</definedName>
    <definedName name="_____TT20" localSheetId="7">'[4]Relatório-1ª med.'!#REF!</definedName>
    <definedName name="_____TT20" localSheetId="11">'[4]Relatório-1ª med.'!#REF!</definedName>
    <definedName name="_____TT20" localSheetId="12">'[4]Relatório-1ª med.'!#REF!</definedName>
    <definedName name="_____TT20" localSheetId="8">'[4]Relatório-1ª med.'!#REF!</definedName>
    <definedName name="_____TT20" localSheetId="13">'[4]Relatório-1ª med.'!#REF!</definedName>
    <definedName name="_____TT20" localSheetId="6">'[4]Relatório-1ª med.'!#REF!</definedName>
    <definedName name="_____TT20" localSheetId="10">'[4]Relatório-1ª med.'!#REF!</definedName>
    <definedName name="_____TT20" localSheetId="9">'[4]Relatório-1ª med.'!#REF!</definedName>
    <definedName name="_____TT20" localSheetId="21">'[4]Relatório-1ª med.'!#REF!</definedName>
    <definedName name="_____TT20" localSheetId="15">'[4]Relatório-1ª med.'!#REF!</definedName>
    <definedName name="_____TT20" localSheetId="27">'[4]Relatório-1ª med.'!#REF!</definedName>
    <definedName name="_____TT20" localSheetId="17">'[4]Relatório-1ª med.'!#REF!</definedName>
    <definedName name="_____TT20" localSheetId="16">'[4]Relatório-1ª med.'!#REF!</definedName>
    <definedName name="_____TT20" localSheetId="14">'[4]Relatório-1ª med.'!#REF!</definedName>
    <definedName name="_____TT20" localSheetId="20">'[4]Relatório-1ª med.'!#REF!</definedName>
    <definedName name="_____TT20" localSheetId="19">'[4]Relatório-1ª med.'!#REF!</definedName>
    <definedName name="_____TT20" localSheetId="18">'[4]Relatório-1ª med.'!#REF!</definedName>
    <definedName name="_____TT20" localSheetId="23">'[4]Relatório-1ª med.'!#REF!</definedName>
    <definedName name="_____TT20" localSheetId="24">'[4]Relatório-1ª med.'!#REF!</definedName>
    <definedName name="_____TT20" localSheetId="26">'[4]Relatório-1ª med.'!#REF!</definedName>
    <definedName name="_____TT20" localSheetId="25">'[4]Relatório-1ª med.'!#REF!</definedName>
    <definedName name="_____TT20" localSheetId="22">'[4]Relatório-1ª med.'!#REF!</definedName>
    <definedName name="_____TT20" localSheetId="3">'[4]Relatório-1ª med.'!#REF!</definedName>
    <definedName name="_____TT20">'[4]Relatório-1ª med.'!#REF!</definedName>
    <definedName name="_____TT21" localSheetId="4">'[4]Relatório-1ª med.'!#REF!</definedName>
    <definedName name="_____TT21" localSheetId="7">'[4]Relatório-1ª med.'!#REF!</definedName>
    <definedName name="_____TT21" localSheetId="11">'[4]Relatório-1ª med.'!#REF!</definedName>
    <definedName name="_____TT21" localSheetId="12">'[4]Relatório-1ª med.'!#REF!</definedName>
    <definedName name="_____TT21" localSheetId="8">'[4]Relatório-1ª med.'!#REF!</definedName>
    <definedName name="_____TT21" localSheetId="13">'[4]Relatório-1ª med.'!#REF!</definedName>
    <definedName name="_____TT21" localSheetId="6">'[4]Relatório-1ª med.'!#REF!</definedName>
    <definedName name="_____TT21" localSheetId="10">'[4]Relatório-1ª med.'!#REF!</definedName>
    <definedName name="_____TT21" localSheetId="9">'[4]Relatório-1ª med.'!#REF!</definedName>
    <definedName name="_____TT21" localSheetId="21">'[4]Relatório-1ª med.'!#REF!</definedName>
    <definedName name="_____TT21" localSheetId="15">'[4]Relatório-1ª med.'!#REF!</definedName>
    <definedName name="_____TT21" localSheetId="27">'[4]Relatório-1ª med.'!#REF!</definedName>
    <definedName name="_____TT21" localSheetId="17">'[4]Relatório-1ª med.'!#REF!</definedName>
    <definedName name="_____TT21" localSheetId="16">'[4]Relatório-1ª med.'!#REF!</definedName>
    <definedName name="_____TT21" localSheetId="14">'[4]Relatório-1ª med.'!#REF!</definedName>
    <definedName name="_____TT21" localSheetId="20">'[4]Relatório-1ª med.'!#REF!</definedName>
    <definedName name="_____TT21" localSheetId="19">'[4]Relatório-1ª med.'!#REF!</definedName>
    <definedName name="_____TT21" localSheetId="18">'[4]Relatório-1ª med.'!#REF!</definedName>
    <definedName name="_____TT21" localSheetId="23">'[4]Relatório-1ª med.'!#REF!</definedName>
    <definedName name="_____TT21" localSheetId="24">'[4]Relatório-1ª med.'!#REF!</definedName>
    <definedName name="_____TT21" localSheetId="26">'[4]Relatório-1ª med.'!#REF!</definedName>
    <definedName name="_____TT21" localSheetId="25">'[4]Relatório-1ª med.'!#REF!</definedName>
    <definedName name="_____TT21" localSheetId="22">'[4]Relatório-1ª med.'!#REF!</definedName>
    <definedName name="_____TT21" localSheetId="3">'[4]Relatório-1ª med.'!#REF!</definedName>
    <definedName name="_____TT21">'[4]Relatório-1ª med.'!#REF!</definedName>
    <definedName name="_____TT22" localSheetId="4">'[4]Relatório-1ª med.'!#REF!</definedName>
    <definedName name="_____TT22" localSheetId="7">'[4]Relatório-1ª med.'!#REF!</definedName>
    <definedName name="_____TT22" localSheetId="11">'[4]Relatório-1ª med.'!#REF!</definedName>
    <definedName name="_____TT22" localSheetId="12">'[4]Relatório-1ª med.'!#REF!</definedName>
    <definedName name="_____TT22" localSheetId="8">'[4]Relatório-1ª med.'!#REF!</definedName>
    <definedName name="_____TT22" localSheetId="13">'[4]Relatório-1ª med.'!#REF!</definedName>
    <definedName name="_____TT22" localSheetId="6">'[4]Relatório-1ª med.'!#REF!</definedName>
    <definedName name="_____TT22" localSheetId="10">'[4]Relatório-1ª med.'!#REF!</definedName>
    <definedName name="_____TT22" localSheetId="9">'[4]Relatório-1ª med.'!#REF!</definedName>
    <definedName name="_____TT22" localSheetId="21">'[4]Relatório-1ª med.'!#REF!</definedName>
    <definedName name="_____TT22" localSheetId="15">'[4]Relatório-1ª med.'!#REF!</definedName>
    <definedName name="_____TT22" localSheetId="27">'[4]Relatório-1ª med.'!#REF!</definedName>
    <definedName name="_____TT22" localSheetId="17">'[4]Relatório-1ª med.'!#REF!</definedName>
    <definedName name="_____TT22" localSheetId="16">'[4]Relatório-1ª med.'!#REF!</definedName>
    <definedName name="_____TT22" localSheetId="14">'[4]Relatório-1ª med.'!#REF!</definedName>
    <definedName name="_____TT22" localSheetId="20">'[4]Relatório-1ª med.'!#REF!</definedName>
    <definedName name="_____TT22" localSheetId="19">'[4]Relatório-1ª med.'!#REF!</definedName>
    <definedName name="_____TT22" localSheetId="18">'[4]Relatório-1ª med.'!#REF!</definedName>
    <definedName name="_____TT22" localSheetId="23">'[4]Relatório-1ª med.'!#REF!</definedName>
    <definedName name="_____TT22" localSheetId="24">'[4]Relatório-1ª med.'!#REF!</definedName>
    <definedName name="_____TT22" localSheetId="26">'[4]Relatório-1ª med.'!#REF!</definedName>
    <definedName name="_____TT22" localSheetId="25">'[4]Relatório-1ª med.'!#REF!</definedName>
    <definedName name="_____TT22" localSheetId="22">'[4]Relatório-1ª med.'!#REF!</definedName>
    <definedName name="_____TT22" localSheetId="3">'[4]Relatório-1ª med.'!#REF!</definedName>
    <definedName name="_____TT22">'[4]Relatório-1ª med.'!#REF!</definedName>
    <definedName name="_____TT26" localSheetId="4">'[4]Relatório-1ª med.'!#REF!</definedName>
    <definedName name="_____TT26" localSheetId="7">'[4]Relatório-1ª med.'!#REF!</definedName>
    <definedName name="_____TT26" localSheetId="11">'[4]Relatório-1ª med.'!#REF!</definedName>
    <definedName name="_____TT26" localSheetId="12">'[4]Relatório-1ª med.'!#REF!</definedName>
    <definedName name="_____TT26" localSheetId="8">'[4]Relatório-1ª med.'!#REF!</definedName>
    <definedName name="_____TT26" localSheetId="13">'[4]Relatório-1ª med.'!#REF!</definedName>
    <definedName name="_____TT26" localSheetId="6">'[4]Relatório-1ª med.'!#REF!</definedName>
    <definedName name="_____TT26" localSheetId="10">'[4]Relatório-1ª med.'!#REF!</definedName>
    <definedName name="_____TT26" localSheetId="9">'[4]Relatório-1ª med.'!#REF!</definedName>
    <definedName name="_____TT26" localSheetId="21">'[4]Relatório-1ª med.'!#REF!</definedName>
    <definedName name="_____TT26" localSheetId="15">'[4]Relatório-1ª med.'!#REF!</definedName>
    <definedName name="_____TT26" localSheetId="27">'[4]Relatório-1ª med.'!#REF!</definedName>
    <definedName name="_____TT26" localSheetId="17">'[4]Relatório-1ª med.'!#REF!</definedName>
    <definedName name="_____TT26" localSheetId="16">'[4]Relatório-1ª med.'!#REF!</definedName>
    <definedName name="_____TT26" localSheetId="14">'[4]Relatório-1ª med.'!#REF!</definedName>
    <definedName name="_____TT26" localSheetId="20">'[4]Relatório-1ª med.'!#REF!</definedName>
    <definedName name="_____TT26" localSheetId="19">'[4]Relatório-1ª med.'!#REF!</definedName>
    <definedName name="_____TT26" localSheetId="18">'[4]Relatório-1ª med.'!#REF!</definedName>
    <definedName name="_____TT26" localSheetId="23">'[4]Relatório-1ª med.'!#REF!</definedName>
    <definedName name="_____TT26" localSheetId="24">'[4]Relatório-1ª med.'!#REF!</definedName>
    <definedName name="_____TT26" localSheetId="26">'[4]Relatório-1ª med.'!#REF!</definedName>
    <definedName name="_____TT26" localSheetId="25">'[4]Relatório-1ª med.'!#REF!</definedName>
    <definedName name="_____TT26" localSheetId="22">'[4]Relatório-1ª med.'!#REF!</definedName>
    <definedName name="_____TT26" localSheetId="3">'[4]Relatório-1ª med.'!#REF!</definedName>
    <definedName name="_____TT26">'[4]Relatório-1ª med.'!#REF!</definedName>
    <definedName name="_____TT27" localSheetId="4">'[4]Relatório-1ª med.'!#REF!</definedName>
    <definedName name="_____TT27" localSheetId="7">'[4]Relatório-1ª med.'!#REF!</definedName>
    <definedName name="_____TT27" localSheetId="11">'[4]Relatório-1ª med.'!#REF!</definedName>
    <definedName name="_____TT27" localSheetId="12">'[4]Relatório-1ª med.'!#REF!</definedName>
    <definedName name="_____TT27" localSheetId="8">'[4]Relatório-1ª med.'!#REF!</definedName>
    <definedName name="_____TT27" localSheetId="13">'[4]Relatório-1ª med.'!#REF!</definedName>
    <definedName name="_____TT27" localSheetId="6">'[4]Relatório-1ª med.'!#REF!</definedName>
    <definedName name="_____TT27" localSheetId="10">'[4]Relatório-1ª med.'!#REF!</definedName>
    <definedName name="_____TT27" localSheetId="9">'[4]Relatório-1ª med.'!#REF!</definedName>
    <definedName name="_____TT27" localSheetId="21">'[4]Relatório-1ª med.'!#REF!</definedName>
    <definedName name="_____TT27" localSheetId="15">'[4]Relatório-1ª med.'!#REF!</definedName>
    <definedName name="_____TT27" localSheetId="27">'[4]Relatório-1ª med.'!#REF!</definedName>
    <definedName name="_____TT27" localSheetId="17">'[4]Relatório-1ª med.'!#REF!</definedName>
    <definedName name="_____TT27" localSheetId="16">'[4]Relatório-1ª med.'!#REF!</definedName>
    <definedName name="_____TT27" localSheetId="14">'[4]Relatório-1ª med.'!#REF!</definedName>
    <definedName name="_____TT27" localSheetId="20">'[4]Relatório-1ª med.'!#REF!</definedName>
    <definedName name="_____TT27" localSheetId="19">'[4]Relatório-1ª med.'!#REF!</definedName>
    <definedName name="_____TT27" localSheetId="18">'[4]Relatório-1ª med.'!#REF!</definedName>
    <definedName name="_____TT27" localSheetId="23">'[4]Relatório-1ª med.'!#REF!</definedName>
    <definedName name="_____TT27" localSheetId="24">'[4]Relatório-1ª med.'!#REF!</definedName>
    <definedName name="_____TT27" localSheetId="26">'[4]Relatório-1ª med.'!#REF!</definedName>
    <definedName name="_____TT27" localSheetId="25">'[4]Relatório-1ª med.'!#REF!</definedName>
    <definedName name="_____TT27" localSheetId="22">'[4]Relatório-1ª med.'!#REF!</definedName>
    <definedName name="_____TT27" localSheetId="3">'[4]Relatório-1ª med.'!#REF!</definedName>
    <definedName name="_____TT27">'[4]Relatório-1ª med.'!#REF!</definedName>
    <definedName name="_____TT28" localSheetId="4">'[4]Relatório-1ª med.'!#REF!</definedName>
    <definedName name="_____TT28" localSheetId="7">'[4]Relatório-1ª med.'!#REF!</definedName>
    <definedName name="_____TT28" localSheetId="11">'[4]Relatório-1ª med.'!#REF!</definedName>
    <definedName name="_____TT28" localSheetId="12">'[4]Relatório-1ª med.'!#REF!</definedName>
    <definedName name="_____TT28" localSheetId="8">'[4]Relatório-1ª med.'!#REF!</definedName>
    <definedName name="_____TT28" localSheetId="13">'[4]Relatório-1ª med.'!#REF!</definedName>
    <definedName name="_____TT28" localSheetId="6">'[4]Relatório-1ª med.'!#REF!</definedName>
    <definedName name="_____TT28" localSheetId="10">'[4]Relatório-1ª med.'!#REF!</definedName>
    <definedName name="_____TT28" localSheetId="9">'[4]Relatório-1ª med.'!#REF!</definedName>
    <definedName name="_____TT28" localSheetId="21">'[4]Relatório-1ª med.'!#REF!</definedName>
    <definedName name="_____TT28" localSheetId="15">'[4]Relatório-1ª med.'!#REF!</definedName>
    <definedName name="_____TT28" localSheetId="27">'[4]Relatório-1ª med.'!#REF!</definedName>
    <definedName name="_____TT28" localSheetId="17">'[4]Relatório-1ª med.'!#REF!</definedName>
    <definedName name="_____TT28" localSheetId="16">'[4]Relatório-1ª med.'!#REF!</definedName>
    <definedName name="_____TT28" localSheetId="14">'[4]Relatório-1ª med.'!#REF!</definedName>
    <definedName name="_____TT28" localSheetId="20">'[4]Relatório-1ª med.'!#REF!</definedName>
    <definedName name="_____TT28" localSheetId="19">'[4]Relatório-1ª med.'!#REF!</definedName>
    <definedName name="_____TT28" localSheetId="18">'[4]Relatório-1ª med.'!#REF!</definedName>
    <definedName name="_____TT28" localSheetId="23">'[4]Relatório-1ª med.'!#REF!</definedName>
    <definedName name="_____TT28" localSheetId="24">'[4]Relatório-1ª med.'!#REF!</definedName>
    <definedName name="_____TT28" localSheetId="26">'[4]Relatório-1ª med.'!#REF!</definedName>
    <definedName name="_____TT28" localSheetId="25">'[4]Relatório-1ª med.'!#REF!</definedName>
    <definedName name="_____TT28" localSheetId="22">'[4]Relatório-1ª med.'!#REF!</definedName>
    <definedName name="_____TT28" localSheetId="3">'[4]Relatório-1ª med.'!#REF!</definedName>
    <definedName name="_____TT28">'[4]Relatório-1ª med.'!#REF!</definedName>
    <definedName name="_____TT30" localSheetId="4">'[4]Relatório-1ª med.'!#REF!</definedName>
    <definedName name="_____TT30" localSheetId="7">'[4]Relatório-1ª med.'!#REF!</definedName>
    <definedName name="_____TT30" localSheetId="11">'[4]Relatório-1ª med.'!#REF!</definedName>
    <definedName name="_____TT30" localSheetId="12">'[4]Relatório-1ª med.'!#REF!</definedName>
    <definedName name="_____TT30" localSheetId="8">'[4]Relatório-1ª med.'!#REF!</definedName>
    <definedName name="_____TT30" localSheetId="13">'[4]Relatório-1ª med.'!#REF!</definedName>
    <definedName name="_____TT30" localSheetId="6">'[4]Relatório-1ª med.'!#REF!</definedName>
    <definedName name="_____TT30" localSheetId="10">'[4]Relatório-1ª med.'!#REF!</definedName>
    <definedName name="_____TT30" localSheetId="9">'[4]Relatório-1ª med.'!#REF!</definedName>
    <definedName name="_____TT30" localSheetId="21">'[4]Relatório-1ª med.'!#REF!</definedName>
    <definedName name="_____TT30" localSheetId="15">'[4]Relatório-1ª med.'!#REF!</definedName>
    <definedName name="_____TT30" localSheetId="27">'[4]Relatório-1ª med.'!#REF!</definedName>
    <definedName name="_____TT30" localSheetId="17">'[4]Relatório-1ª med.'!#REF!</definedName>
    <definedName name="_____TT30" localSheetId="16">'[4]Relatório-1ª med.'!#REF!</definedName>
    <definedName name="_____TT30" localSheetId="14">'[4]Relatório-1ª med.'!#REF!</definedName>
    <definedName name="_____TT30" localSheetId="20">'[4]Relatório-1ª med.'!#REF!</definedName>
    <definedName name="_____TT30" localSheetId="19">'[4]Relatório-1ª med.'!#REF!</definedName>
    <definedName name="_____TT30" localSheetId="18">'[4]Relatório-1ª med.'!#REF!</definedName>
    <definedName name="_____TT30" localSheetId="23">'[4]Relatório-1ª med.'!#REF!</definedName>
    <definedName name="_____TT30" localSheetId="24">'[4]Relatório-1ª med.'!#REF!</definedName>
    <definedName name="_____TT30" localSheetId="26">'[4]Relatório-1ª med.'!#REF!</definedName>
    <definedName name="_____TT30" localSheetId="25">'[4]Relatório-1ª med.'!#REF!</definedName>
    <definedName name="_____TT30" localSheetId="22">'[4]Relatório-1ª med.'!#REF!</definedName>
    <definedName name="_____TT30" localSheetId="3">'[4]Relatório-1ª med.'!#REF!</definedName>
    <definedName name="_____TT30">'[4]Relatório-1ª med.'!#REF!</definedName>
    <definedName name="_____TT31" localSheetId="4">'[4]Relatório-1ª med.'!#REF!</definedName>
    <definedName name="_____TT31" localSheetId="7">'[4]Relatório-1ª med.'!#REF!</definedName>
    <definedName name="_____TT31" localSheetId="11">'[4]Relatório-1ª med.'!#REF!</definedName>
    <definedName name="_____TT31" localSheetId="12">'[4]Relatório-1ª med.'!#REF!</definedName>
    <definedName name="_____TT31" localSheetId="8">'[4]Relatório-1ª med.'!#REF!</definedName>
    <definedName name="_____TT31" localSheetId="13">'[4]Relatório-1ª med.'!#REF!</definedName>
    <definedName name="_____TT31" localSheetId="6">'[4]Relatório-1ª med.'!#REF!</definedName>
    <definedName name="_____TT31" localSheetId="10">'[4]Relatório-1ª med.'!#REF!</definedName>
    <definedName name="_____TT31" localSheetId="9">'[4]Relatório-1ª med.'!#REF!</definedName>
    <definedName name="_____TT31" localSheetId="21">'[4]Relatório-1ª med.'!#REF!</definedName>
    <definedName name="_____TT31" localSheetId="15">'[4]Relatório-1ª med.'!#REF!</definedName>
    <definedName name="_____TT31" localSheetId="27">'[4]Relatório-1ª med.'!#REF!</definedName>
    <definedName name="_____TT31" localSheetId="17">'[4]Relatório-1ª med.'!#REF!</definedName>
    <definedName name="_____TT31" localSheetId="16">'[4]Relatório-1ª med.'!#REF!</definedName>
    <definedName name="_____TT31" localSheetId="14">'[4]Relatório-1ª med.'!#REF!</definedName>
    <definedName name="_____TT31" localSheetId="20">'[4]Relatório-1ª med.'!#REF!</definedName>
    <definedName name="_____TT31" localSheetId="19">'[4]Relatório-1ª med.'!#REF!</definedName>
    <definedName name="_____TT31" localSheetId="18">'[4]Relatório-1ª med.'!#REF!</definedName>
    <definedName name="_____TT31" localSheetId="23">'[4]Relatório-1ª med.'!#REF!</definedName>
    <definedName name="_____TT31" localSheetId="24">'[4]Relatório-1ª med.'!#REF!</definedName>
    <definedName name="_____TT31" localSheetId="26">'[4]Relatório-1ª med.'!#REF!</definedName>
    <definedName name="_____TT31" localSheetId="25">'[4]Relatório-1ª med.'!#REF!</definedName>
    <definedName name="_____TT31" localSheetId="22">'[4]Relatório-1ª med.'!#REF!</definedName>
    <definedName name="_____TT31" localSheetId="3">'[4]Relatório-1ª med.'!#REF!</definedName>
    <definedName name="_____TT31">'[4]Relatório-1ª med.'!#REF!</definedName>
    <definedName name="_____TT32" localSheetId="4">'[4]Relatório-1ª med.'!#REF!</definedName>
    <definedName name="_____TT32" localSheetId="7">'[4]Relatório-1ª med.'!#REF!</definedName>
    <definedName name="_____TT32" localSheetId="11">'[4]Relatório-1ª med.'!#REF!</definedName>
    <definedName name="_____TT32" localSheetId="12">'[4]Relatório-1ª med.'!#REF!</definedName>
    <definedName name="_____TT32" localSheetId="8">'[4]Relatório-1ª med.'!#REF!</definedName>
    <definedName name="_____TT32" localSheetId="13">'[4]Relatório-1ª med.'!#REF!</definedName>
    <definedName name="_____TT32" localSheetId="6">'[4]Relatório-1ª med.'!#REF!</definedName>
    <definedName name="_____TT32" localSheetId="10">'[4]Relatório-1ª med.'!#REF!</definedName>
    <definedName name="_____TT32" localSheetId="9">'[4]Relatório-1ª med.'!#REF!</definedName>
    <definedName name="_____TT32" localSheetId="21">'[4]Relatório-1ª med.'!#REF!</definedName>
    <definedName name="_____TT32" localSheetId="15">'[4]Relatório-1ª med.'!#REF!</definedName>
    <definedName name="_____TT32" localSheetId="27">'[4]Relatório-1ª med.'!#REF!</definedName>
    <definedName name="_____TT32" localSheetId="17">'[4]Relatório-1ª med.'!#REF!</definedName>
    <definedName name="_____TT32" localSheetId="16">'[4]Relatório-1ª med.'!#REF!</definedName>
    <definedName name="_____TT32" localSheetId="14">'[4]Relatório-1ª med.'!#REF!</definedName>
    <definedName name="_____TT32" localSheetId="20">'[4]Relatório-1ª med.'!#REF!</definedName>
    <definedName name="_____TT32" localSheetId="19">'[4]Relatório-1ª med.'!#REF!</definedName>
    <definedName name="_____TT32" localSheetId="18">'[4]Relatório-1ª med.'!#REF!</definedName>
    <definedName name="_____TT32" localSheetId="23">'[4]Relatório-1ª med.'!#REF!</definedName>
    <definedName name="_____TT32" localSheetId="24">'[4]Relatório-1ª med.'!#REF!</definedName>
    <definedName name="_____TT32" localSheetId="26">'[4]Relatório-1ª med.'!#REF!</definedName>
    <definedName name="_____TT32" localSheetId="25">'[4]Relatório-1ª med.'!#REF!</definedName>
    <definedName name="_____TT32" localSheetId="22">'[4]Relatório-1ª med.'!#REF!</definedName>
    <definedName name="_____TT32" localSheetId="3">'[4]Relatório-1ª med.'!#REF!</definedName>
    <definedName name="_____TT32">'[4]Relatório-1ª med.'!#REF!</definedName>
    <definedName name="_____TT33" localSheetId="4">'[4]Relatório-1ª med.'!#REF!</definedName>
    <definedName name="_____TT33" localSheetId="7">'[4]Relatório-1ª med.'!#REF!</definedName>
    <definedName name="_____TT33" localSheetId="11">'[4]Relatório-1ª med.'!#REF!</definedName>
    <definedName name="_____TT33" localSheetId="12">'[4]Relatório-1ª med.'!#REF!</definedName>
    <definedName name="_____TT33" localSheetId="8">'[4]Relatório-1ª med.'!#REF!</definedName>
    <definedName name="_____TT33" localSheetId="13">'[4]Relatório-1ª med.'!#REF!</definedName>
    <definedName name="_____TT33" localSheetId="6">'[4]Relatório-1ª med.'!#REF!</definedName>
    <definedName name="_____TT33" localSheetId="10">'[4]Relatório-1ª med.'!#REF!</definedName>
    <definedName name="_____TT33" localSheetId="9">'[4]Relatório-1ª med.'!#REF!</definedName>
    <definedName name="_____TT33" localSheetId="21">'[4]Relatório-1ª med.'!#REF!</definedName>
    <definedName name="_____TT33" localSheetId="15">'[4]Relatório-1ª med.'!#REF!</definedName>
    <definedName name="_____TT33" localSheetId="27">'[4]Relatório-1ª med.'!#REF!</definedName>
    <definedName name="_____TT33" localSheetId="17">'[4]Relatório-1ª med.'!#REF!</definedName>
    <definedName name="_____TT33" localSheetId="16">'[4]Relatório-1ª med.'!#REF!</definedName>
    <definedName name="_____TT33" localSheetId="14">'[4]Relatório-1ª med.'!#REF!</definedName>
    <definedName name="_____TT33" localSheetId="20">'[4]Relatório-1ª med.'!#REF!</definedName>
    <definedName name="_____TT33" localSheetId="19">'[4]Relatório-1ª med.'!#REF!</definedName>
    <definedName name="_____TT33" localSheetId="18">'[4]Relatório-1ª med.'!#REF!</definedName>
    <definedName name="_____TT33" localSheetId="23">'[4]Relatório-1ª med.'!#REF!</definedName>
    <definedName name="_____TT33" localSheetId="24">'[4]Relatório-1ª med.'!#REF!</definedName>
    <definedName name="_____TT33" localSheetId="26">'[4]Relatório-1ª med.'!#REF!</definedName>
    <definedName name="_____TT33" localSheetId="25">'[4]Relatório-1ª med.'!#REF!</definedName>
    <definedName name="_____TT33" localSheetId="22">'[4]Relatório-1ª med.'!#REF!</definedName>
    <definedName name="_____TT33" localSheetId="3">'[4]Relatório-1ª med.'!#REF!</definedName>
    <definedName name="_____TT33">'[4]Relatório-1ª med.'!#REF!</definedName>
    <definedName name="_____TT34" localSheetId="4">'[4]Relatório-1ª med.'!#REF!</definedName>
    <definedName name="_____TT34" localSheetId="7">'[4]Relatório-1ª med.'!#REF!</definedName>
    <definedName name="_____TT34" localSheetId="11">'[4]Relatório-1ª med.'!#REF!</definedName>
    <definedName name="_____TT34" localSheetId="12">'[4]Relatório-1ª med.'!#REF!</definedName>
    <definedName name="_____TT34" localSheetId="8">'[4]Relatório-1ª med.'!#REF!</definedName>
    <definedName name="_____TT34" localSheetId="13">'[4]Relatório-1ª med.'!#REF!</definedName>
    <definedName name="_____TT34" localSheetId="6">'[4]Relatório-1ª med.'!#REF!</definedName>
    <definedName name="_____TT34" localSheetId="10">'[4]Relatório-1ª med.'!#REF!</definedName>
    <definedName name="_____TT34" localSheetId="9">'[4]Relatório-1ª med.'!#REF!</definedName>
    <definedName name="_____TT34" localSheetId="21">'[4]Relatório-1ª med.'!#REF!</definedName>
    <definedName name="_____TT34" localSheetId="15">'[4]Relatório-1ª med.'!#REF!</definedName>
    <definedName name="_____TT34" localSheetId="27">'[4]Relatório-1ª med.'!#REF!</definedName>
    <definedName name="_____TT34" localSheetId="17">'[4]Relatório-1ª med.'!#REF!</definedName>
    <definedName name="_____TT34" localSheetId="16">'[4]Relatório-1ª med.'!#REF!</definedName>
    <definedName name="_____TT34" localSheetId="14">'[4]Relatório-1ª med.'!#REF!</definedName>
    <definedName name="_____TT34" localSheetId="20">'[4]Relatório-1ª med.'!#REF!</definedName>
    <definedName name="_____TT34" localSheetId="19">'[4]Relatório-1ª med.'!#REF!</definedName>
    <definedName name="_____TT34" localSheetId="18">'[4]Relatório-1ª med.'!#REF!</definedName>
    <definedName name="_____TT34" localSheetId="23">'[4]Relatório-1ª med.'!#REF!</definedName>
    <definedName name="_____TT34" localSheetId="24">'[4]Relatório-1ª med.'!#REF!</definedName>
    <definedName name="_____TT34" localSheetId="26">'[4]Relatório-1ª med.'!#REF!</definedName>
    <definedName name="_____TT34" localSheetId="25">'[4]Relatório-1ª med.'!#REF!</definedName>
    <definedName name="_____TT34" localSheetId="22">'[4]Relatório-1ª med.'!#REF!</definedName>
    <definedName name="_____TT34" localSheetId="3">'[4]Relatório-1ª med.'!#REF!</definedName>
    <definedName name="_____TT34">'[4]Relatório-1ª med.'!#REF!</definedName>
    <definedName name="_____TT36" localSheetId="4">'[4]Relatório-1ª med.'!#REF!</definedName>
    <definedName name="_____TT36" localSheetId="7">'[4]Relatório-1ª med.'!#REF!</definedName>
    <definedName name="_____TT36" localSheetId="11">'[4]Relatório-1ª med.'!#REF!</definedName>
    <definedName name="_____TT36" localSheetId="12">'[4]Relatório-1ª med.'!#REF!</definedName>
    <definedName name="_____TT36" localSheetId="8">'[4]Relatório-1ª med.'!#REF!</definedName>
    <definedName name="_____TT36" localSheetId="13">'[4]Relatório-1ª med.'!#REF!</definedName>
    <definedName name="_____TT36" localSheetId="6">'[4]Relatório-1ª med.'!#REF!</definedName>
    <definedName name="_____TT36" localSheetId="10">'[4]Relatório-1ª med.'!#REF!</definedName>
    <definedName name="_____TT36" localSheetId="9">'[4]Relatório-1ª med.'!#REF!</definedName>
    <definedName name="_____TT36" localSheetId="21">'[4]Relatório-1ª med.'!#REF!</definedName>
    <definedName name="_____TT36" localSheetId="15">'[4]Relatório-1ª med.'!#REF!</definedName>
    <definedName name="_____TT36" localSheetId="27">'[4]Relatório-1ª med.'!#REF!</definedName>
    <definedName name="_____TT36" localSheetId="17">'[4]Relatório-1ª med.'!#REF!</definedName>
    <definedName name="_____TT36" localSheetId="16">'[4]Relatório-1ª med.'!#REF!</definedName>
    <definedName name="_____TT36" localSheetId="14">'[4]Relatório-1ª med.'!#REF!</definedName>
    <definedName name="_____TT36" localSheetId="20">'[4]Relatório-1ª med.'!#REF!</definedName>
    <definedName name="_____TT36" localSheetId="19">'[4]Relatório-1ª med.'!#REF!</definedName>
    <definedName name="_____TT36" localSheetId="18">'[4]Relatório-1ª med.'!#REF!</definedName>
    <definedName name="_____TT36" localSheetId="23">'[4]Relatório-1ª med.'!#REF!</definedName>
    <definedName name="_____TT36" localSheetId="24">'[4]Relatório-1ª med.'!#REF!</definedName>
    <definedName name="_____TT36" localSheetId="26">'[4]Relatório-1ª med.'!#REF!</definedName>
    <definedName name="_____TT36" localSheetId="25">'[4]Relatório-1ª med.'!#REF!</definedName>
    <definedName name="_____TT36" localSheetId="22">'[4]Relatório-1ª med.'!#REF!</definedName>
    <definedName name="_____TT36" localSheetId="3">'[4]Relatório-1ª med.'!#REF!</definedName>
    <definedName name="_____TT36">'[4]Relatório-1ª med.'!#REF!</definedName>
    <definedName name="_____TT37" localSheetId="4">'[4]Relatório-1ª med.'!#REF!</definedName>
    <definedName name="_____TT37" localSheetId="7">'[4]Relatório-1ª med.'!#REF!</definedName>
    <definedName name="_____TT37" localSheetId="11">'[4]Relatório-1ª med.'!#REF!</definedName>
    <definedName name="_____TT37" localSheetId="12">'[4]Relatório-1ª med.'!#REF!</definedName>
    <definedName name="_____TT37" localSheetId="8">'[4]Relatório-1ª med.'!#REF!</definedName>
    <definedName name="_____TT37" localSheetId="13">'[4]Relatório-1ª med.'!#REF!</definedName>
    <definedName name="_____TT37" localSheetId="6">'[4]Relatório-1ª med.'!#REF!</definedName>
    <definedName name="_____TT37" localSheetId="10">'[4]Relatório-1ª med.'!#REF!</definedName>
    <definedName name="_____TT37" localSheetId="9">'[4]Relatório-1ª med.'!#REF!</definedName>
    <definedName name="_____TT37" localSheetId="21">'[4]Relatório-1ª med.'!#REF!</definedName>
    <definedName name="_____TT37" localSheetId="15">'[4]Relatório-1ª med.'!#REF!</definedName>
    <definedName name="_____TT37" localSheetId="27">'[4]Relatório-1ª med.'!#REF!</definedName>
    <definedName name="_____TT37" localSheetId="17">'[4]Relatório-1ª med.'!#REF!</definedName>
    <definedName name="_____TT37" localSheetId="16">'[4]Relatório-1ª med.'!#REF!</definedName>
    <definedName name="_____TT37" localSheetId="14">'[4]Relatório-1ª med.'!#REF!</definedName>
    <definedName name="_____TT37" localSheetId="20">'[4]Relatório-1ª med.'!#REF!</definedName>
    <definedName name="_____TT37" localSheetId="19">'[4]Relatório-1ª med.'!#REF!</definedName>
    <definedName name="_____TT37" localSheetId="18">'[4]Relatório-1ª med.'!#REF!</definedName>
    <definedName name="_____TT37" localSheetId="23">'[4]Relatório-1ª med.'!#REF!</definedName>
    <definedName name="_____TT37" localSheetId="24">'[4]Relatório-1ª med.'!#REF!</definedName>
    <definedName name="_____TT37" localSheetId="26">'[4]Relatório-1ª med.'!#REF!</definedName>
    <definedName name="_____TT37" localSheetId="25">'[4]Relatório-1ª med.'!#REF!</definedName>
    <definedName name="_____TT37" localSheetId="22">'[4]Relatório-1ª med.'!#REF!</definedName>
    <definedName name="_____TT37" localSheetId="3">'[4]Relatório-1ª med.'!#REF!</definedName>
    <definedName name="_____TT37">'[4]Relatório-1ª med.'!#REF!</definedName>
    <definedName name="_____TT38" localSheetId="4">'[4]Relatório-1ª med.'!#REF!</definedName>
    <definedName name="_____TT38" localSheetId="7">'[4]Relatório-1ª med.'!#REF!</definedName>
    <definedName name="_____TT38" localSheetId="11">'[4]Relatório-1ª med.'!#REF!</definedName>
    <definedName name="_____TT38" localSheetId="12">'[4]Relatório-1ª med.'!#REF!</definedName>
    <definedName name="_____TT38" localSheetId="8">'[4]Relatório-1ª med.'!#REF!</definedName>
    <definedName name="_____TT38" localSheetId="13">'[4]Relatório-1ª med.'!#REF!</definedName>
    <definedName name="_____TT38" localSheetId="6">'[4]Relatório-1ª med.'!#REF!</definedName>
    <definedName name="_____TT38" localSheetId="10">'[4]Relatório-1ª med.'!#REF!</definedName>
    <definedName name="_____TT38" localSheetId="9">'[4]Relatório-1ª med.'!#REF!</definedName>
    <definedName name="_____TT38" localSheetId="21">'[4]Relatório-1ª med.'!#REF!</definedName>
    <definedName name="_____TT38" localSheetId="15">'[4]Relatório-1ª med.'!#REF!</definedName>
    <definedName name="_____TT38" localSheetId="27">'[4]Relatório-1ª med.'!#REF!</definedName>
    <definedName name="_____TT38" localSheetId="17">'[4]Relatório-1ª med.'!#REF!</definedName>
    <definedName name="_____TT38" localSheetId="16">'[4]Relatório-1ª med.'!#REF!</definedName>
    <definedName name="_____TT38" localSheetId="14">'[4]Relatório-1ª med.'!#REF!</definedName>
    <definedName name="_____TT38" localSheetId="20">'[4]Relatório-1ª med.'!#REF!</definedName>
    <definedName name="_____TT38" localSheetId="19">'[4]Relatório-1ª med.'!#REF!</definedName>
    <definedName name="_____TT38" localSheetId="18">'[4]Relatório-1ª med.'!#REF!</definedName>
    <definedName name="_____TT38" localSheetId="23">'[4]Relatório-1ª med.'!#REF!</definedName>
    <definedName name="_____TT38" localSheetId="24">'[4]Relatório-1ª med.'!#REF!</definedName>
    <definedName name="_____TT38" localSheetId="26">'[4]Relatório-1ª med.'!#REF!</definedName>
    <definedName name="_____TT38" localSheetId="25">'[4]Relatório-1ª med.'!#REF!</definedName>
    <definedName name="_____TT38" localSheetId="22">'[4]Relatório-1ª med.'!#REF!</definedName>
    <definedName name="_____TT38" localSheetId="3">'[4]Relatório-1ª med.'!#REF!</definedName>
    <definedName name="_____TT38">'[4]Relatório-1ª med.'!#REF!</definedName>
    <definedName name="_____TT39" localSheetId="4">'[4]Relatório-1ª med.'!#REF!</definedName>
    <definedName name="_____TT39" localSheetId="7">'[4]Relatório-1ª med.'!#REF!</definedName>
    <definedName name="_____TT39" localSheetId="11">'[4]Relatório-1ª med.'!#REF!</definedName>
    <definedName name="_____TT39" localSheetId="12">'[4]Relatório-1ª med.'!#REF!</definedName>
    <definedName name="_____TT39" localSheetId="8">'[4]Relatório-1ª med.'!#REF!</definedName>
    <definedName name="_____TT39" localSheetId="13">'[4]Relatório-1ª med.'!#REF!</definedName>
    <definedName name="_____TT39" localSheetId="6">'[4]Relatório-1ª med.'!#REF!</definedName>
    <definedName name="_____TT39" localSheetId="10">'[4]Relatório-1ª med.'!#REF!</definedName>
    <definedName name="_____TT39" localSheetId="9">'[4]Relatório-1ª med.'!#REF!</definedName>
    <definedName name="_____TT39" localSheetId="21">'[4]Relatório-1ª med.'!#REF!</definedName>
    <definedName name="_____TT39" localSheetId="15">'[4]Relatório-1ª med.'!#REF!</definedName>
    <definedName name="_____TT39" localSheetId="27">'[4]Relatório-1ª med.'!#REF!</definedName>
    <definedName name="_____TT39" localSheetId="17">'[4]Relatório-1ª med.'!#REF!</definedName>
    <definedName name="_____TT39" localSheetId="16">'[4]Relatório-1ª med.'!#REF!</definedName>
    <definedName name="_____TT39" localSheetId="14">'[4]Relatório-1ª med.'!#REF!</definedName>
    <definedName name="_____TT39" localSheetId="20">'[4]Relatório-1ª med.'!#REF!</definedName>
    <definedName name="_____TT39" localSheetId="19">'[4]Relatório-1ª med.'!#REF!</definedName>
    <definedName name="_____TT39" localSheetId="18">'[4]Relatório-1ª med.'!#REF!</definedName>
    <definedName name="_____TT39" localSheetId="23">'[4]Relatório-1ª med.'!#REF!</definedName>
    <definedName name="_____TT39" localSheetId="24">'[4]Relatório-1ª med.'!#REF!</definedName>
    <definedName name="_____TT39" localSheetId="26">'[4]Relatório-1ª med.'!#REF!</definedName>
    <definedName name="_____TT39" localSheetId="25">'[4]Relatório-1ª med.'!#REF!</definedName>
    <definedName name="_____TT39" localSheetId="22">'[4]Relatório-1ª med.'!#REF!</definedName>
    <definedName name="_____TT39" localSheetId="3">'[4]Relatório-1ª med.'!#REF!</definedName>
    <definedName name="_____TT39">'[4]Relatório-1ª med.'!#REF!</definedName>
    <definedName name="_____TT40" localSheetId="4">'[4]Relatório-1ª med.'!#REF!</definedName>
    <definedName name="_____TT40" localSheetId="7">'[4]Relatório-1ª med.'!#REF!</definedName>
    <definedName name="_____TT40" localSheetId="11">'[4]Relatório-1ª med.'!#REF!</definedName>
    <definedName name="_____TT40" localSheetId="12">'[4]Relatório-1ª med.'!#REF!</definedName>
    <definedName name="_____TT40" localSheetId="8">'[4]Relatório-1ª med.'!#REF!</definedName>
    <definedName name="_____TT40" localSheetId="13">'[4]Relatório-1ª med.'!#REF!</definedName>
    <definedName name="_____TT40" localSheetId="6">'[4]Relatório-1ª med.'!#REF!</definedName>
    <definedName name="_____TT40" localSheetId="10">'[4]Relatório-1ª med.'!#REF!</definedName>
    <definedName name="_____TT40" localSheetId="9">'[4]Relatório-1ª med.'!#REF!</definedName>
    <definedName name="_____TT40" localSheetId="21">'[4]Relatório-1ª med.'!#REF!</definedName>
    <definedName name="_____TT40" localSheetId="15">'[4]Relatório-1ª med.'!#REF!</definedName>
    <definedName name="_____TT40" localSheetId="27">'[4]Relatório-1ª med.'!#REF!</definedName>
    <definedName name="_____TT40" localSheetId="17">'[4]Relatório-1ª med.'!#REF!</definedName>
    <definedName name="_____TT40" localSheetId="16">'[4]Relatório-1ª med.'!#REF!</definedName>
    <definedName name="_____TT40" localSheetId="14">'[4]Relatório-1ª med.'!#REF!</definedName>
    <definedName name="_____TT40" localSheetId="20">'[4]Relatório-1ª med.'!#REF!</definedName>
    <definedName name="_____TT40" localSheetId="19">'[4]Relatório-1ª med.'!#REF!</definedName>
    <definedName name="_____TT40" localSheetId="18">'[4]Relatório-1ª med.'!#REF!</definedName>
    <definedName name="_____TT40" localSheetId="23">'[4]Relatório-1ª med.'!#REF!</definedName>
    <definedName name="_____TT40" localSheetId="24">'[4]Relatório-1ª med.'!#REF!</definedName>
    <definedName name="_____TT40" localSheetId="26">'[4]Relatório-1ª med.'!#REF!</definedName>
    <definedName name="_____TT40" localSheetId="25">'[4]Relatório-1ª med.'!#REF!</definedName>
    <definedName name="_____TT40" localSheetId="22">'[4]Relatório-1ª med.'!#REF!</definedName>
    <definedName name="_____TT40" localSheetId="3">'[4]Relatório-1ª med.'!#REF!</definedName>
    <definedName name="_____TT40">'[4]Relatório-1ª med.'!#REF!</definedName>
    <definedName name="_____TT5" localSheetId="4">'[4]Relatório-1ª med.'!#REF!</definedName>
    <definedName name="_____TT5" localSheetId="7">'[4]Relatório-1ª med.'!#REF!</definedName>
    <definedName name="_____TT5" localSheetId="11">'[4]Relatório-1ª med.'!#REF!</definedName>
    <definedName name="_____TT5" localSheetId="12">'[4]Relatório-1ª med.'!#REF!</definedName>
    <definedName name="_____TT5" localSheetId="8">'[4]Relatório-1ª med.'!#REF!</definedName>
    <definedName name="_____TT5" localSheetId="13">'[4]Relatório-1ª med.'!#REF!</definedName>
    <definedName name="_____TT5" localSheetId="6">'[4]Relatório-1ª med.'!#REF!</definedName>
    <definedName name="_____TT5" localSheetId="10">'[4]Relatório-1ª med.'!#REF!</definedName>
    <definedName name="_____TT5" localSheetId="9">'[4]Relatório-1ª med.'!#REF!</definedName>
    <definedName name="_____TT5" localSheetId="21">'[4]Relatório-1ª med.'!#REF!</definedName>
    <definedName name="_____TT5" localSheetId="15">'[4]Relatório-1ª med.'!#REF!</definedName>
    <definedName name="_____TT5" localSheetId="27">'[4]Relatório-1ª med.'!#REF!</definedName>
    <definedName name="_____TT5" localSheetId="17">'[4]Relatório-1ª med.'!#REF!</definedName>
    <definedName name="_____TT5" localSheetId="16">'[4]Relatório-1ª med.'!#REF!</definedName>
    <definedName name="_____TT5" localSheetId="14">'[4]Relatório-1ª med.'!#REF!</definedName>
    <definedName name="_____TT5" localSheetId="20">'[4]Relatório-1ª med.'!#REF!</definedName>
    <definedName name="_____TT5" localSheetId="19">'[4]Relatório-1ª med.'!#REF!</definedName>
    <definedName name="_____TT5" localSheetId="18">'[4]Relatório-1ª med.'!#REF!</definedName>
    <definedName name="_____TT5" localSheetId="23">'[4]Relatório-1ª med.'!#REF!</definedName>
    <definedName name="_____TT5" localSheetId="24">'[4]Relatório-1ª med.'!#REF!</definedName>
    <definedName name="_____TT5" localSheetId="26">'[4]Relatório-1ª med.'!#REF!</definedName>
    <definedName name="_____TT5" localSheetId="25">'[4]Relatório-1ª med.'!#REF!</definedName>
    <definedName name="_____TT5" localSheetId="22">'[4]Relatório-1ª med.'!#REF!</definedName>
    <definedName name="_____TT5" localSheetId="3">'[4]Relatório-1ª med.'!#REF!</definedName>
    <definedName name="_____TT5">'[4]Relatório-1ª med.'!#REF!</definedName>
    <definedName name="_____TT52" localSheetId="4">'[4]Relatório-1ª med.'!#REF!</definedName>
    <definedName name="_____TT52" localSheetId="7">'[4]Relatório-1ª med.'!#REF!</definedName>
    <definedName name="_____TT52" localSheetId="11">'[4]Relatório-1ª med.'!#REF!</definedName>
    <definedName name="_____TT52" localSheetId="12">'[4]Relatório-1ª med.'!#REF!</definedName>
    <definedName name="_____TT52" localSheetId="8">'[4]Relatório-1ª med.'!#REF!</definedName>
    <definedName name="_____TT52" localSheetId="13">'[4]Relatório-1ª med.'!#REF!</definedName>
    <definedName name="_____TT52" localSheetId="6">'[4]Relatório-1ª med.'!#REF!</definedName>
    <definedName name="_____TT52" localSheetId="10">'[4]Relatório-1ª med.'!#REF!</definedName>
    <definedName name="_____TT52" localSheetId="9">'[4]Relatório-1ª med.'!#REF!</definedName>
    <definedName name="_____TT52" localSheetId="21">'[4]Relatório-1ª med.'!#REF!</definedName>
    <definedName name="_____TT52" localSheetId="15">'[4]Relatório-1ª med.'!#REF!</definedName>
    <definedName name="_____TT52" localSheetId="27">'[4]Relatório-1ª med.'!#REF!</definedName>
    <definedName name="_____TT52" localSheetId="17">'[4]Relatório-1ª med.'!#REF!</definedName>
    <definedName name="_____TT52" localSheetId="16">'[4]Relatório-1ª med.'!#REF!</definedName>
    <definedName name="_____TT52" localSheetId="14">'[4]Relatório-1ª med.'!#REF!</definedName>
    <definedName name="_____TT52" localSheetId="20">'[4]Relatório-1ª med.'!#REF!</definedName>
    <definedName name="_____TT52" localSheetId="19">'[4]Relatório-1ª med.'!#REF!</definedName>
    <definedName name="_____TT52" localSheetId="18">'[4]Relatório-1ª med.'!#REF!</definedName>
    <definedName name="_____TT52" localSheetId="23">'[4]Relatório-1ª med.'!#REF!</definedName>
    <definedName name="_____TT52" localSheetId="24">'[4]Relatório-1ª med.'!#REF!</definedName>
    <definedName name="_____TT52" localSheetId="26">'[4]Relatório-1ª med.'!#REF!</definedName>
    <definedName name="_____TT52" localSheetId="25">'[4]Relatório-1ª med.'!#REF!</definedName>
    <definedName name="_____TT52" localSheetId="22">'[4]Relatório-1ª med.'!#REF!</definedName>
    <definedName name="_____TT52" localSheetId="3">'[4]Relatório-1ª med.'!#REF!</definedName>
    <definedName name="_____TT52">'[4]Relatório-1ª med.'!#REF!</definedName>
    <definedName name="_____TT53" localSheetId="4">'[4]Relatório-1ª med.'!#REF!</definedName>
    <definedName name="_____TT53" localSheetId="7">'[4]Relatório-1ª med.'!#REF!</definedName>
    <definedName name="_____TT53" localSheetId="11">'[4]Relatório-1ª med.'!#REF!</definedName>
    <definedName name="_____TT53" localSheetId="12">'[4]Relatório-1ª med.'!#REF!</definedName>
    <definedName name="_____TT53" localSheetId="8">'[4]Relatório-1ª med.'!#REF!</definedName>
    <definedName name="_____TT53" localSheetId="13">'[4]Relatório-1ª med.'!#REF!</definedName>
    <definedName name="_____TT53" localSheetId="6">'[4]Relatório-1ª med.'!#REF!</definedName>
    <definedName name="_____TT53" localSheetId="10">'[4]Relatório-1ª med.'!#REF!</definedName>
    <definedName name="_____TT53" localSheetId="9">'[4]Relatório-1ª med.'!#REF!</definedName>
    <definedName name="_____TT53" localSheetId="21">'[4]Relatório-1ª med.'!#REF!</definedName>
    <definedName name="_____TT53" localSheetId="15">'[4]Relatório-1ª med.'!#REF!</definedName>
    <definedName name="_____TT53" localSheetId="27">'[4]Relatório-1ª med.'!#REF!</definedName>
    <definedName name="_____TT53" localSheetId="17">'[4]Relatório-1ª med.'!#REF!</definedName>
    <definedName name="_____TT53" localSheetId="16">'[4]Relatório-1ª med.'!#REF!</definedName>
    <definedName name="_____TT53" localSheetId="14">'[4]Relatório-1ª med.'!#REF!</definedName>
    <definedName name="_____TT53" localSheetId="20">'[4]Relatório-1ª med.'!#REF!</definedName>
    <definedName name="_____TT53" localSheetId="19">'[4]Relatório-1ª med.'!#REF!</definedName>
    <definedName name="_____TT53" localSheetId="18">'[4]Relatório-1ª med.'!#REF!</definedName>
    <definedName name="_____TT53" localSheetId="23">'[4]Relatório-1ª med.'!#REF!</definedName>
    <definedName name="_____TT53" localSheetId="24">'[4]Relatório-1ª med.'!#REF!</definedName>
    <definedName name="_____TT53" localSheetId="26">'[4]Relatório-1ª med.'!#REF!</definedName>
    <definedName name="_____TT53" localSheetId="25">'[4]Relatório-1ª med.'!#REF!</definedName>
    <definedName name="_____TT53" localSheetId="22">'[4]Relatório-1ª med.'!#REF!</definedName>
    <definedName name="_____TT53" localSheetId="3">'[4]Relatório-1ª med.'!#REF!</definedName>
    <definedName name="_____TT53">'[4]Relatório-1ª med.'!#REF!</definedName>
    <definedName name="_____TT54" localSheetId="4">'[4]Relatório-1ª med.'!#REF!</definedName>
    <definedName name="_____TT54" localSheetId="7">'[4]Relatório-1ª med.'!#REF!</definedName>
    <definedName name="_____TT54" localSheetId="11">'[4]Relatório-1ª med.'!#REF!</definedName>
    <definedName name="_____TT54" localSheetId="12">'[4]Relatório-1ª med.'!#REF!</definedName>
    <definedName name="_____TT54" localSheetId="8">'[4]Relatório-1ª med.'!#REF!</definedName>
    <definedName name="_____TT54" localSheetId="13">'[4]Relatório-1ª med.'!#REF!</definedName>
    <definedName name="_____TT54" localSheetId="6">'[4]Relatório-1ª med.'!#REF!</definedName>
    <definedName name="_____TT54" localSheetId="10">'[4]Relatório-1ª med.'!#REF!</definedName>
    <definedName name="_____TT54" localSheetId="9">'[4]Relatório-1ª med.'!#REF!</definedName>
    <definedName name="_____TT54" localSheetId="21">'[4]Relatório-1ª med.'!#REF!</definedName>
    <definedName name="_____TT54" localSheetId="15">'[4]Relatório-1ª med.'!#REF!</definedName>
    <definedName name="_____TT54" localSheetId="27">'[4]Relatório-1ª med.'!#REF!</definedName>
    <definedName name="_____TT54" localSheetId="17">'[4]Relatório-1ª med.'!#REF!</definedName>
    <definedName name="_____TT54" localSheetId="16">'[4]Relatório-1ª med.'!#REF!</definedName>
    <definedName name="_____TT54" localSheetId="14">'[4]Relatório-1ª med.'!#REF!</definedName>
    <definedName name="_____TT54" localSheetId="20">'[4]Relatório-1ª med.'!#REF!</definedName>
    <definedName name="_____TT54" localSheetId="19">'[4]Relatório-1ª med.'!#REF!</definedName>
    <definedName name="_____TT54" localSheetId="18">'[4]Relatório-1ª med.'!#REF!</definedName>
    <definedName name="_____TT54" localSheetId="23">'[4]Relatório-1ª med.'!#REF!</definedName>
    <definedName name="_____TT54" localSheetId="24">'[4]Relatório-1ª med.'!#REF!</definedName>
    <definedName name="_____TT54" localSheetId="26">'[4]Relatório-1ª med.'!#REF!</definedName>
    <definedName name="_____TT54" localSheetId="25">'[4]Relatório-1ª med.'!#REF!</definedName>
    <definedName name="_____TT54" localSheetId="22">'[4]Relatório-1ª med.'!#REF!</definedName>
    <definedName name="_____TT54" localSheetId="3">'[4]Relatório-1ª med.'!#REF!</definedName>
    <definedName name="_____TT54">'[4]Relatório-1ª med.'!#REF!</definedName>
    <definedName name="_____TT55" localSheetId="4">'[4]Relatório-1ª med.'!#REF!</definedName>
    <definedName name="_____TT55" localSheetId="7">'[4]Relatório-1ª med.'!#REF!</definedName>
    <definedName name="_____TT55" localSheetId="11">'[4]Relatório-1ª med.'!#REF!</definedName>
    <definedName name="_____TT55" localSheetId="12">'[4]Relatório-1ª med.'!#REF!</definedName>
    <definedName name="_____TT55" localSheetId="8">'[4]Relatório-1ª med.'!#REF!</definedName>
    <definedName name="_____TT55" localSheetId="13">'[4]Relatório-1ª med.'!#REF!</definedName>
    <definedName name="_____TT55" localSheetId="6">'[4]Relatório-1ª med.'!#REF!</definedName>
    <definedName name="_____TT55" localSheetId="10">'[4]Relatório-1ª med.'!#REF!</definedName>
    <definedName name="_____TT55" localSheetId="9">'[4]Relatório-1ª med.'!#REF!</definedName>
    <definedName name="_____TT55" localSheetId="21">'[4]Relatório-1ª med.'!#REF!</definedName>
    <definedName name="_____TT55" localSheetId="15">'[4]Relatório-1ª med.'!#REF!</definedName>
    <definedName name="_____TT55" localSheetId="27">'[4]Relatório-1ª med.'!#REF!</definedName>
    <definedName name="_____TT55" localSheetId="17">'[4]Relatório-1ª med.'!#REF!</definedName>
    <definedName name="_____TT55" localSheetId="16">'[4]Relatório-1ª med.'!#REF!</definedName>
    <definedName name="_____TT55" localSheetId="14">'[4]Relatório-1ª med.'!#REF!</definedName>
    <definedName name="_____TT55" localSheetId="20">'[4]Relatório-1ª med.'!#REF!</definedName>
    <definedName name="_____TT55" localSheetId="19">'[4]Relatório-1ª med.'!#REF!</definedName>
    <definedName name="_____TT55" localSheetId="18">'[4]Relatório-1ª med.'!#REF!</definedName>
    <definedName name="_____TT55" localSheetId="23">'[4]Relatório-1ª med.'!#REF!</definedName>
    <definedName name="_____TT55" localSheetId="24">'[4]Relatório-1ª med.'!#REF!</definedName>
    <definedName name="_____TT55" localSheetId="26">'[4]Relatório-1ª med.'!#REF!</definedName>
    <definedName name="_____TT55" localSheetId="25">'[4]Relatório-1ª med.'!#REF!</definedName>
    <definedName name="_____TT55" localSheetId="22">'[4]Relatório-1ª med.'!#REF!</definedName>
    <definedName name="_____TT55" localSheetId="3">'[4]Relatório-1ª med.'!#REF!</definedName>
    <definedName name="_____TT55">'[4]Relatório-1ª med.'!#REF!</definedName>
    <definedName name="_____TT6" localSheetId="4">'[4]Relatório-1ª med.'!#REF!</definedName>
    <definedName name="_____TT6" localSheetId="7">'[4]Relatório-1ª med.'!#REF!</definedName>
    <definedName name="_____TT6" localSheetId="11">'[4]Relatório-1ª med.'!#REF!</definedName>
    <definedName name="_____TT6" localSheetId="12">'[4]Relatório-1ª med.'!#REF!</definedName>
    <definedName name="_____TT6" localSheetId="8">'[4]Relatório-1ª med.'!#REF!</definedName>
    <definedName name="_____TT6" localSheetId="13">'[4]Relatório-1ª med.'!#REF!</definedName>
    <definedName name="_____TT6" localSheetId="6">'[4]Relatório-1ª med.'!#REF!</definedName>
    <definedName name="_____TT6" localSheetId="10">'[4]Relatório-1ª med.'!#REF!</definedName>
    <definedName name="_____TT6" localSheetId="9">'[4]Relatório-1ª med.'!#REF!</definedName>
    <definedName name="_____TT6" localSheetId="21">'[4]Relatório-1ª med.'!#REF!</definedName>
    <definedName name="_____TT6" localSheetId="15">'[4]Relatório-1ª med.'!#REF!</definedName>
    <definedName name="_____TT6" localSheetId="27">'[4]Relatório-1ª med.'!#REF!</definedName>
    <definedName name="_____TT6" localSheetId="17">'[4]Relatório-1ª med.'!#REF!</definedName>
    <definedName name="_____TT6" localSheetId="16">'[4]Relatório-1ª med.'!#REF!</definedName>
    <definedName name="_____TT6" localSheetId="14">'[4]Relatório-1ª med.'!#REF!</definedName>
    <definedName name="_____TT6" localSheetId="20">'[4]Relatório-1ª med.'!#REF!</definedName>
    <definedName name="_____TT6" localSheetId="19">'[4]Relatório-1ª med.'!#REF!</definedName>
    <definedName name="_____TT6" localSheetId="18">'[4]Relatório-1ª med.'!#REF!</definedName>
    <definedName name="_____TT6" localSheetId="23">'[4]Relatório-1ª med.'!#REF!</definedName>
    <definedName name="_____TT6" localSheetId="24">'[4]Relatório-1ª med.'!#REF!</definedName>
    <definedName name="_____TT6" localSheetId="26">'[4]Relatório-1ª med.'!#REF!</definedName>
    <definedName name="_____TT6" localSheetId="25">'[4]Relatório-1ª med.'!#REF!</definedName>
    <definedName name="_____TT6" localSheetId="22">'[4]Relatório-1ª med.'!#REF!</definedName>
    <definedName name="_____TT6" localSheetId="3">'[4]Relatório-1ª med.'!#REF!</definedName>
    <definedName name="_____TT6">'[4]Relatório-1ª med.'!#REF!</definedName>
    <definedName name="_____TT60" localSheetId="4">'[4]Relatório-1ª med.'!#REF!</definedName>
    <definedName name="_____TT60" localSheetId="7">'[4]Relatório-1ª med.'!#REF!</definedName>
    <definedName name="_____TT60" localSheetId="11">'[4]Relatório-1ª med.'!#REF!</definedName>
    <definedName name="_____TT60" localSheetId="12">'[4]Relatório-1ª med.'!#REF!</definedName>
    <definedName name="_____TT60" localSheetId="8">'[4]Relatório-1ª med.'!#REF!</definedName>
    <definedName name="_____TT60" localSheetId="13">'[4]Relatório-1ª med.'!#REF!</definedName>
    <definedName name="_____TT60" localSheetId="6">'[4]Relatório-1ª med.'!#REF!</definedName>
    <definedName name="_____TT60" localSheetId="10">'[4]Relatório-1ª med.'!#REF!</definedName>
    <definedName name="_____TT60" localSheetId="9">'[4]Relatório-1ª med.'!#REF!</definedName>
    <definedName name="_____TT60" localSheetId="21">'[4]Relatório-1ª med.'!#REF!</definedName>
    <definedName name="_____TT60" localSheetId="15">'[4]Relatório-1ª med.'!#REF!</definedName>
    <definedName name="_____TT60" localSheetId="27">'[4]Relatório-1ª med.'!#REF!</definedName>
    <definedName name="_____TT60" localSheetId="17">'[4]Relatório-1ª med.'!#REF!</definedName>
    <definedName name="_____TT60" localSheetId="16">'[4]Relatório-1ª med.'!#REF!</definedName>
    <definedName name="_____TT60" localSheetId="14">'[4]Relatório-1ª med.'!#REF!</definedName>
    <definedName name="_____TT60" localSheetId="20">'[4]Relatório-1ª med.'!#REF!</definedName>
    <definedName name="_____TT60" localSheetId="19">'[4]Relatório-1ª med.'!#REF!</definedName>
    <definedName name="_____TT60" localSheetId="18">'[4]Relatório-1ª med.'!#REF!</definedName>
    <definedName name="_____TT60" localSheetId="23">'[4]Relatório-1ª med.'!#REF!</definedName>
    <definedName name="_____TT60" localSheetId="24">'[4]Relatório-1ª med.'!#REF!</definedName>
    <definedName name="_____TT60" localSheetId="26">'[4]Relatório-1ª med.'!#REF!</definedName>
    <definedName name="_____TT60" localSheetId="25">'[4]Relatório-1ª med.'!#REF!</definedName>
    <definedName name="_____TT60" localSheetId="22">'[4]Relatório-1ª med.'!#REF!</definedName>
    <definedName name="_____TT60" localSheetId="3">'[4]Relatório-1ª med.'!#REF!</definedName>
    <definedName name="_____TT60">'[4]Relatório-1ª med.'!#REF!</definedName>
    <definedName name="_____TT61" localSheetId="4">'[4]Relatório-1ª med.'!#REF!</definedName>
    <definedName name="_____TT61" localSheetId="7">'[4]Relatório-1ª med.'!#REF!</definedName>
    <definedName name="_____TT61" localSheetId="11">'[4]Relatório-1ª med.'!#REF!</definedName>
    <definedName name="_____TT61" localSheetId="12">'[4]Relatório-1ª med.'!#REF!</definedName>
    <definedName name="_____TT61" localSheetId="8">'[4]Relatório-1ª med.'!#REF!</definedName>
    <definedName name="_____TT61" localSheetId="13">'[4]Relatório-1ª med.'!#REF!</definedName>
    <definedName name="_____TT61" localSheetId="6">'[4]Relatório-1ª med.'!#REF!</definedName>
    <definedName name="_____TT61" localSheetId="10">'[4]Relatório-1ª med.'!#REF!</definedName>
    <definedName name="_____TT61" localSheetId="9">'[4]Relatório-1ª med.'!#REF!</definedName>
    <definedName name="_____TT61" localSheetId="21">'[4]Relatório-1ª med.'!#REF!</definedName>
    <definedName name="_____TT61" localSheetId="15">'[4]Relatório-1ª med.'!#REF!</definedName>
    <definedName name="_____TT61" localSheetId="27">'[4]Relatório-1ª med.'!#REF!</definedName>
    <definedName name="_____TT61" localSheetId="17">'[4]Relatório-1ª med.'!#REF!</definedName>
    <definedName name="_____TT61" localSheetId="16">'[4]Relatório-1ª med.'!#REF!</definedName>
    <definedName name="_____TT61" localSheetId="14">'[4]Relatório-1ª med.'!#REF!</definedName>
    <definedName name="_____TT61" localSheetId="20">'[4]Relatório-1ª med.'!#REF!</definedName>
    <definedName name="_____TT61" localSheetId="19">'[4]Relatório-1ª med.'!#REF!</definedName>
    <definedName name="_____TT61" localSheetId="18">'[4]Relatório-1ª med.'!#REF!</definedName>
    <definedName name="_____TT61" localSheetId="23">'[4]Relatório-1ª med.'!#REF!</definedName>
    <definedName name="_____TT61" localSheetId="24">'[4]Relatório-1ª med.'!#REF!</definedName>
    <definedName name="_____TT61" localSheetId="26">'[4]Relatório-1ª med.'!#REF!</definedName>
    <definedName name="_____TT61" localSheetId="25">'[4]Relatório-1ª med.'!#REF!</definedName>
    <definedName name="_____TT61" localSheetId="22">'[4]Relatório-1ª med.'!#REF!</definedName>
    <definedName name="_____TT61" localSheetId="3">'[4]Relatório-1ª med.'!#REF!</definedName>
    <definedName name="_____TT61">'[4]Relatório-1ª med.'!#REF!</definedName>
    <definedName name="_____TT69" localSheetId="4">'[4]Relatório-1ª med.'!#REF!</definedName>
    <definedName name="_____TT69" localSheetId="7">'[4]Relatório-1ª med.'!#REF!</definedName>
    <definedName name="_____TT69" localSheetId="11">'[4]Relatório-1ª med.'!#REF!</definedName>
    <definedName name="_____TT69" localSheetId="12">'[4]Relatório-1ª med.'!#REF!</definedName>
    <definedName name="_____TT69" localSheetId="8">'[4]Relatório-1ª med.'!#REF!</definedName>
    <definedName name="_____TT69" localSheetId="13">'[4]Relatório-1ª med.'!#REF!</definedName>
    <definedName name="_____TT69" localSheetId="6">'[4]Relatório-1ª med.'!#REF!</definedName>
    <definedName name="_____TT69" localSheetId="10">'[4]Relatório-1ª med.'!#REF!</definedName>
    <definedName name="_____TT69" localSheetId="9">'[4]Relatório-1ª med.'!#REF!</definedName>
    <definedName name="_____TT69" localSheetId="21">'[4]Relatório-1ª med.'!#REF!</definedName>
    <definedName name="_____TT69" localSheetId="15">'[4]Relatório-1ª med.'!#REF!</definedName>
    <definedName name="_____TT69" localSheetId="27">'[4]Relatório-1ª med.'!#REF!</definedName>
    <definedName name="_____TT69" localSheetId="17">'[4]Relatório-1ª med.'!#REF!</definedName>
    <definedName name="_____TT69" localSheetId="16">'[4]Relatório-1ª med.'!#REF!</definedName>
    <definedName name="_____TT69" localSheetId="14">'[4]Relatório-1ª med.'!#REF!</definedName>
    <definedName name="_____TT69" localSheetId="20">'[4]Relatório-1ª med.'!#REF!</definedName>
    <definedName name="_____TT69" localSheetId="19">'[4]Relatório-1ª med.'!#REF!</definedName>
    <definedName name="_____TT69" localSheetId="18">'[4]Relatório-1ª med.'!#REF!</definedName>
    <definedName name="_____TT69" localSheetId="23">'[4]Relatório-1ª med.'!#REF!</definedName>
    <definedName name="_____TT69" localSheetId="24">'[4]Relatório-1ª med.'!#REF!</definedName>
    <definedName name="_____TT69" localSheetId="26">'[4]Relatório-1ª med.'!#REF!</definedName>
    <definedName name="_____TT69" localSheetId="25">'[4]Relatório-1ª med.'!#REF!</definedName>
    <definedName name="_____TT69" localSheetId="22">'[4]Relatório-1ª med.'!#REF!</definedName>
    <definedName name="_____TT69" localSheetId="3">'[4]Relatório-1ª med.'!#REF!</definedName>
    <definedName name="_____TT69">'[4]Relatório-1ª med.'!#REF!</definedName>
    <definedName name="_____TT7" localSheetId="4">'[4]Relatório-1ª med.'!#REF!</definedName>
    <definedName name="_____TT7" localSheetId="7">'[4]Relatório-1ª med.'!#REF!</definedName>
    <definedName name="_____TT7" localSheetId="11">'[4]Relatório-1ª med.'!#REF!</definedName>
    <definedName name="_____TT7" localSheetId="12">'[4]Relatório-1ª med.'!#REF!</definedName>
    <definedName name="_____TT7" localSheetId="8">'[4]Relatório-1ª med.'!#REF!</definedName>
    <definedName name="_____TT7" localSheetId="13">'[4]Relatório-1ª med.'!#REF!</definedName>
    <definedName name="_____TT7" localSheetId="6">'[4]Relatório-1ª med.'!#REF!</definedName>
    <definedName name="_____TT7" localSheetId="10">'[4]Relatório-1ª med.'!#REF!</definedName>
    <definedName name="_____TT7" localSheetId="9">'[4]Relatório-1ª med.'!#REF!</definedName>
    <definedName name="_____TT7" localSheetId="21">'[4]Relatório-1ª med.'!#REF!</definedName>
    <definedName name="_____TT7" localSheetId="15">'[4]Relatório-1ª med.'!#REF!</definedName>
    <definedName name="_____TT7" localSheetId="27">'[4]Relatório-1ª med.'!#REF!</definedName>
    <definedName name="_____TT7" localSheetId="17">'[4]Relatório-1ª med.'!#REF!</definedName>
    <definedName name="_____TT7" localSheetId="16">'[4]Relatório-1ª med.'!#REF!</definedName>
    <definedName name="_____TT7" localSheetId="14">'[4]Relatório-1ª med.'!#REF!</definedName>
    <definedName name="_____TT7" localSheetId="20">'[4]Relatório-1ª med.'!#REF!</definedName>
    <definedName name="_____TT7" localSheetId="19">'[4]Relatório-1ª med.'!#REF!</definedName>
    <definedName name="_____TT7" localSheetId="18">'[4]Relatório-1ª med.'!#REF!</definedName>
    <definedName name="_____TT7" localSheetId="23">'[4]Relatório-1ª med.'!#REF!</definedName>
    <definedName name="_____TT7" localSheetId="24">'[4]Relatório-1ª med.'!#REF!</definedName>
    <definedName name="_____TT7" localSheetId="26">'[4]Relatório-1ª med.'!#REF!</definedName>
    <definedName name="_____TT7" localSheetId="25">'[4]Relatório-1ª med.'!#REF!</definedName>
    <definedName name="_____TT7" localSheetId="22">'[4]Relatório-1ª med.'!#REF!</definedName>
    <definedName name="_____TT7" localSheetId="3">'[4]Relatório-1ª med.'!#REF!</definedName>
    <definedName name="_____TT7">'[4]Relatório-1ª med.'!#REF!</definedName>
    <definedName name="_____TT70" localSheetId="4">'[4]Relatório-1ª med.'!#REF!</definedName>
    <definedName name="_____TT70" localSheetId="7">'[4]Relatório-1ª med.'!#REF!</definedName>
    <definedName name="_____TT70" localSheetId="11">'[4]Relatório-1ª med.'!#REF!</definedName>
    <definedName name="_____TT70" localSheetId="12">'[4]Relatório-1ª med.'!#REF!</definedName>
    <definedName name="_____TT70" localSheetId="8">'[4]Relatório-1ª med.'!#REF!</definedName>
    <definedName name="_____TT70" localSheetId="13">'[4]Relatório-1ª med.'!#REF!</definedName>
    <definedName name="_____TT70" localSheetId="6">'[4]Relatório-1ª med.'!#REF!</definedName>
    <definedName name="_____TT70" localSheetId="10">'[4]Relatório-1ª med.'!#REF!</definedName>
    <definedName name="_____TT70" localSheetId="9">'[4]Relatório-1ª med.'!#REF!</definedName>
    <definedName name="_____TT70" localSheetId="21">'[4]Relatório-1ª med.'!#REF!</definedName>
    <definedName name="_____TT70" localSheetId="15">'[4]Relatório-1ª med.'!#REF!</definedName>
    <definedName name="_____TT70" localSheetId="27">'[4]Relatório-1ª med.'!#REF!</definedName>
    <definedName name="_____TT70" localSheetId="17">'[4]Relatório-1ª med.'!#REF!</definedName>
    <definedName name="_____TT70" localSheetId="16">'[4]Relatório-1ª med.'!#REF!</definedName>
    <definedName name="_____TT70" localSheetId="14">'[4]Relatório-1ª med.'!#REF!</definedName>
    <definedName name="_____TT70" localSheetId="20">'[4]Relatório-1ª med.'!#REF!</definedName>
    <definedName name="_____TT70" localSheetId="19">'[4]Relatório-1ª med.'!#REF!</definedName>
    <definedName name="_____TT70" localSheetId="18">'[4]Relatório-1ª med.'!#REF!</definedName>
    <definedName name="_____TT70" localSheetId="23">'[4]Relatório-1ª med.'!#REF!</definedName>
    <definedName name="_____TT70" localSheetId="24">'[4]Relatório-1ª med.'!#REF!</definedName>
    <definedName name="_____TT70" localSheetId="26">'[4]Relatório-1ª med.'!#REF!</definedName>
    <definedName name="_____TT70" localSheetId="25">'[4]Relatório-1ª med.'!#REF!</definedName>
    <definedName name="_____TT70" localSheetId="22">'[4]Relatório-1ª med.'!#REF!</definedName>
    <definedName name="_____TT70" localSheetId="3">'[4]Relatório-1ª med.'!#REF!</definedName>
    <definedName name="_____TT70">'[4]Relatório-1ª med.'!#REF!</definedName>
    <definedName name="_____TT71" localSheetId="4">'[4]Relatório-1ª med.'!#REF!</definedName>
    <definedName name="_____TT71" localSheetId="7">'[4]Relatório-1ª med.'!#REF!</definedName>
    <definedName name="_____TT71" localSheetId="11">'[4]Relatório-1ª med.'!#REF!</definedName>
    <definedName name="_____TT71" localSheetId="12">'[4]Relatório-1ª med.'!#REF!</definedName>
    <definedName name="_____TT71" localSheetId="8">'[4]Relatório-1ª med.'!#REF!</definedName>
    <definedName name="_____TT71" localSheetId="13">'[4]Relatório-1ª med.'!#REF!</definedName>
    <definedName name="_____TT71" localSheetId="6">'[4]Relatório-1ª med.'!#REF!</definedName>
    <definedName name="_____TT71" localSheetId="10">'[4]Relatório-1ª med.'!#REF!</definedName>
    <definedName name="_____TT71" localSheetId="9">'[4]Relatório-1ª med.'!#REF!</definedName>
    <definedName name="_____TT71" localSheetId="21">'[4]Relatório-1ª med.'!#REF!</definedName>
    <definedName name="_____TT71" localSheetId="15">'[4]Relatório-1ª med.'!#REF!</definedName>
    <definedName name="_____TT71" localSheetId="27">'[4]Relatório-1ª med.'!#REF!</definedName>
    <definedName name="_____TT71" localSheetId="17">'[4]Relatório-1ª med.'!#REF!</definedName>
    <definedName name="_____TT71" localSheetId="16">'[4]Relatório-1ª med.'!#REF!</definedName>
    <definedName name="_____TT71" localSheetId="14">'[4]Relatório-1ª med.'!#REF!</definedName>
    <definedName name="_____TT71" localSheetId="20">'[4]Relatório-1ª med.'!#REF!</definedName>
    <definedName name="_____TT71" localSheetId="19">'[4]Relatório-1ª med.'!#REF!</definedName>
    <definedName name="_____TT71" localSheetId="18">'[4]Relatório-1ª med.'!#REF!</definedName>
    <definedName name="_____TT71" localSheetId="23">'[4]Relatório-1ª med.'!#REF!</definedName>
    <definedName name="_____TT71" localSheetId="24">'[4]Relatório-1ª med.'!#REF!</definedName>
    <definedName name="_____TT71" localSheetId="26">'[4]Relatório-1ª med.'!#REF!</definedName>
    <definedName name="_____TT71" localSheetId="25">'[4]Relatório-1ª med.'!#REF!</definedName>
    <definedName name="_____TT71" localSheetId="22">'[4]Relatório-1ª med.'!#REF!</definedName>
    <definedName name="_____TT71" localSheetId="3">'[4]Relatório-1ª med.'!#REF!</definedName>
    <definedName name="_____TT71">'[4]Relatório-1ª med.'!#REF!</definedName>
    <definedName name="_____TT74" localSheetId="4">'[4]Relatório-1ª med.'!#REF!</definedName>
    <definedName name="_____TT74" localSheetId="7">'[4]Relatório-1ª med.'!#REF!</definedName>
    <definedName name="_____TT74" localSheetId="11">'[4]Relatório-1ª med.'!#REF!</definedName>
    <definedName name="_____TT74" localSheetId="12">'[4]Relatório-1ª med.'!#REF!</definedName>
    <definedName name="_____TT74" localSheetId="8">'[4]Relatório-1ª med.'!#REF!</definedName>
    <definedName name="_____TT74" localSheetId="13">'[4]Relatório-1ª med.'!#REF!</definedName>
    <definedName name="_____TT74" localSheetId="6">'[4]Relatório-1ª med.'!#REF!</definedName>
    <definedName name="_____TT74" localSheetId="10">'[4]Relatório-1ª med.'!#REF!</definedName>
    <definedName name="_____TT74" localSheetId="9">'[4]Relatório-1ª med.'!#REF!</definedName>
    <definedName name="_____TT74" localSheetId="21">'[4]Relatório-1ª med.'!#REF!</definedName>
    <definedName name="_____TT74" localSheetId="15">'[4]Relatório-1ª med.'!#REF!</definedName>
    <definedName name="_____TT74" localSheetId="27">'[4]Relatório-1ª med.'!#REF!</definedName>
    <definedName name="_____TT74" localSheetId="17">'[4]Relatório-1ª med.'!#REF!</definedName>
    <definedName name="_____TT74" localSheetId="16">'[4]Relatório-1ª med.'!#REF!</definedName>
    <definedName name="_____TT74" localSheetId="14">'[4]Relatório-1ª med.'!#REF!</definedName>
    <definedName name="_____TT74" localSheetId="20">'[4]Relatório-1ª med.'!#REF!</definedName>
    <definedName name="_____TT74" localSheetId="19">'[4]Relatório-1ª med.'!#REF!</definedName>
    <definedName name="_____TT74" localSheetId="18">'[4]Relatório-1ª med.'!#REF!</definedName>
    <definedName name="_____TT74" localSheetId="23">'[4]Relatório-1ª med.'!#REF!</definedName>
    <definedName name="_____TT74" localSheetId="24">'[4]Relatório-1ª med.'!#REF!</definedName>
    <definedName name="_____TT74" localSheetId="26">'[4]Relatório-1ª med.'!#REF!</definedName>
    <definedName name="_____TT74" localSheetId="25">'[4]Relatório-1ª med.'!#REF!</definedName>
    <definedName name="_____TT74" localSheetId="22">'[4]Relatório-1ª med.'!#REF!</definedName>
    <definedName name="_____TT74" localSheetId="3">'[4]Relatório-1ª med.'!#REF!</definedName>
    <definedName name="_____TT74">'[4]Relatório-1ª med.'!#REF!</definedName>
    <definedName name="_____TT75" localSheetId="4">'[4]Relatório-1ª med.'!#REF!</definedName>
    <definedName name="_____TT75" localSheetId="7">'[4]Relatório-1ª med.'!#REF!</definedName>
    <definedName name="_____TT75" localSheetId="11">'[4]Relatório-1ª med.'!#REF!</definedName>
    <definedName name="_____TT75" localSheetId="12">'[4]Relatório-1ª med.'!#REF!</definedName>
    <definedName name="_____TT75" localSheetId="8">'[4]Relatório-1ª med.'!#REF!</definedName>
    <definedName name="_____TT75" localSheetId="13">'[4]Relatório-1ª med.'!#REF!</definedName>
    <definedName name="_____TT75" localSheetId="6">'[4]Relatório-1ª med.'!#REF!</definedName>
    <definedName name="_____TT75" localSheetId="10">'[4]Relatório-1ª med.'!#REF!</definedName>
    <definedName name="_____TT75" localSheetId="9">'[4]Relatório-1ª med.'!#REF!</definedName>
    <definedName name="_____TT75" localSheetId="21">'[4]Relatório-1ª med.'!#REF!</definedName>
    <definedName name="_____TT75" localSheetId="15">'[4]Relatório-1ª med.'!#REF!</definedName>
    <definedName name="_____TT75" localSheetId="27">'[4]Relatório-1ª med.'!#REF!</definedName>
    <definedName name="_____TT75" localSheetId="17">'[4]Relatório-1ª med.'!#REF!</definedName>
    <definedName name="_____TT75" localSheetId="16">'[4]Relatório-1ª med.'!#REF!</definedName>
    <definedName name="_____TT75" localSheetId="14">'[4]Relatório-1ª med.'!#REF!</definedName>
    <definedName name="_____TT75" localSheetId="20">'[4]Relatório-1ª med.'!#REF!</definedName>
    <definedName name="_____TT75" localSheetId="19">'[4]Relatório-1ª med.'!#REF!</definedName>
    <definedName name="_____TT75" localSheetId="18">'[4]Relatório-1ª med.'!#REF!</definedName>
    <definedName name="_____TT75" localSheetId="23">'[4]Relatório-1ª med.'!#REF!</definedName>
    <definedName name="_____TT75" localSheetId="24">'[4]Relatório-1ª med.'!#REF!</definedName>
    <definedName name="_____TT75" localSheetId="26">'[4]Relatório-1ª med.'!#REF!</definedName>
    <definedName name="_____TT75" localSheetId="25">'[4]Relatório-1ª med.'!#REF!</definedName>
    <definedName name="_____TT75" localSheetId="22">'[4]Relatório-1ª med.'!#REF!</definedName>
    <definedName name="_____TT75" localSheetId="3">'[4]Relatório-1ª med.'!#REF!</definedName>
    <definedName name="_____TT75">'[4]Relatório-1ª med.'!#REF!</definedName>
    <definedName name="_____TT76" localSheetId="4">'[4]Relatório-1ª med.'!#REF!</definedName>
    <definedName name="_____TT76" localSheetId="7">'[4]Relatório-1ª med.'!#REF!</definedName>
    <definedName name="_____TT76" localSheetId="11">'[4]Relatório-1ª med.'!#REF!</definedName>
    <definedName name="_____TT76" localSheetId="12">'[4]Relatório-1ª med.'!#REF!</definedName>
    <definedName name="_____TT76" localSheetId="8">'[4]Relatório-1ª med.'!#REF!</definedName>
    <definedName name="_____TT76" localSheetId="13">'[4]Relatório-1ª med.'!#REF!</definedName>
    <definedName name="_____TT76" localSheetId="6">'[4]Relatório-1ª med.'!#REF!</definedName>
    <definedName name="_____TT76" localSheetId="10">'[4]Relatório-1ª med.'!#REF!</definedName>
    <definedName name="_____TT76" localSheetId="9">'[4]Relatório-1ª med.'!#REF!</definedName>
    <definedName name="_____TT76" localSheetId="21">'[4]Relatório-1ª med.'!#REF!</definedName>
    <definedName name="_____TT76" localSheetId="15">'[4]Relatório-1ª med.'!#REF!</definedName>
    <definedName name="_____TT76" localSheetId="27">'[4]Relatório-1ª med.'!#REF!</definedName>
    <definedName name="_____TT76" localSheetId="17">'[4]Relatório-1ª med.'!#REF!</definedName>
    <definedName name="_____TT76" localSheetId="16">'[4]Relatório-1ª med.'!#REF!</definedName>
    <definedName name="_____TT76" localSheetId="14">'[4]Relatório-1ª med.'!#REF!</definedName>
    <definedName name="_____TT76" localSheetId="20">'[4]Relatório-1ª med.'!#REF!</definedName>
    <definedName name="_____TT76" localSheetId="19">'[4]Relatório-1ª med.'!#REF!</definedName>
    <definedName name="_____TT76" localSheetId="18">'[4]Relatório-1ª med.'!#REF!</definedName>
    <definedName name="_____TT76" localSheetId="23">'[4]Relatório-1ª med.'!#REF!</definedName>
    <definedName name="_____TT76" localSheetId="24">'[4]Relatório-1ª med.'!#REF!</definedName>
    <definedName name="_____TT76" localSheetId="26">'[4]Relatório-1ª med.'!#REF!</definedName>
    <definedName name="_____TT76" localSheetId="25">'[4]Relatório-1ª med.'!#REF!</definedName>
    <definedName name="_____TT76" localSheetId="22">'[4]Relatório-1ª med.'!#REF!</definedName>
    <definedName name="_____TT76" localSheetId="3">'[4]Relatório-1ª med.'!#REF!</definedName>
    <definedName name="_____TT76">'[4]Relatório-1ª med.'!#REF!</definedName>
    <definedName name="_____TT77" localSheetId="4">'[4]Relatório-1ª med.'!#REF!</definedName>
    <definedName name="_____TT77" localSheetId="7">'[4]Relatório-1ª med.'!#REF!</definedName>
    <definedName name="_____TT77" localSheetId="11">'[4]Relatório-1ª med.'!#REF!</definedName>
    <definedName name="_____TT77" localSheetId="12">'[4]Relatório-1ª med.'!#REF!</definedName>
    <definedName name="_____TT77" localSheetId="8">'[4]Relatório-1ª med.'!#REF!</definedName>
    <definedName name="_____TT77" localSheetId="13">'[4]Relatório-1ª med.'!#REF!</definedName>
    <definedName name="_____TT77" localSheetId="6">'[4]Relatório-1ª med.'!#REF!</definedName>
    <definedName name="_____TT77" localSheetId="10">'[4]Relatório-1ª med.'!#REF!</definedName>
    <definedName name="_____TT77" localSheetId="9">'[4]Relatório-1ª med.'!#REF!</definedName>
    <definedName name="_____TT77" localSheetId="21">'[4]Relatório-1ª med.'!#REF!</definedName>
    <definedName name="_____TT77" localSheetId="15">'[4]Relatório-1ª med.'!#REF!</definedName>
    <definedName name="_____TT77" localSheetId="27">'[4]Relatório-1ª med.'!#REF!</definedName>
    <definedName name="_____TT77" localSheetId="17">'[4]Relatório-1ª med.'!#REF!</definedName>
    <definedName name="_____TT77" localSheetId="16">'[4]Relatório-1ª med.'!#REF!</definedName>
    <definedName name="_____TT77" localSheetId="14">'[4]Relatório-1ª med.'!#REF!</definedName>
    <definedName name="_____TT77" localSheetId="20">'[4]Relatório-1ª med.'!#REF!</definedName>
    <definedName name="_____TT77" localSheetId="19">'[4]Relatório-1ª med.'!#REF!</definedName>
    <definedName name="_____TT77" localSheetId="18">'[4]Relatório-1ª med.'!#REF!</definedName>
    <definedName name="_____TT77" localSheetId="23">'[4]Relatório-1ª med.'!#REF!</definedName>
    <definedName name="_____TT77" localSheetId="24">'[4]Relatório-1ª med.'!#REF!</definedName>
    <definedName name="_____TT77" localSheetId="26">'[4]Relatório-1ª med.'!#REF!</definedName>
    <definedName name="_____TT77" localSheetId="25">'[4]Relatório-1ª med.'!#REF!</definedName>
    <definedName name="_____TT77" localSheetId="22">'[4]Relatório-1ª med.'!#REF!</definedName>
    <definedName name="_____TT77" localSheetId="3">'[4]Relatório-1ª med.'!#REF!</definedName>
    <definedName name="_____TT77">'[4]Relatório-1ª med.'!#REF!</definedName>
    <definedName name="_____TT78" localSheetId="4">'[4]Relatório-1ª med.'!#REF!</definedName>
    <definedName name="_____TT78" localSheetId="7">'[4]Relatório-1ª med.'!#REF!</definedName>
    <definedName name="_____TT78" localSheetId="11">'[4]Relatório-1ª med.'!#REF!</definedName>
    <definedName name="_____TT78" localSheetId="12">'[4]Relatório-1ª med.'!#REF!</definedName>
    <definedName name="_____TT78" localSheetId="8">'[4]Relatório-1ª med.'!#REF!</definedName>
    <definedName name="_____TT78" localSheetId="13">'[4]Relatório-1ª med.'!#REF!</definedName>
    <definedName name="_____TT78" localSheetId="6">'[4]Relatório-1ª med.'!#REF!</definedName>
    <definedName name="_____TT78" localSheetId="10">'[4]Relatório-1ª med.'!#REF!</definedName>
    <definedName name="_____TT78" localSheetId="9">'[4]Relatório-1ª med.'!#REF!</definedName>
    <definedName name="_____TT78" localSheetId="21">'[4]Relatório-1ª med.'!#REF!</definedName>
    <definedName name="_____TT78" localSheetId="15">'[4]Relatório-1ª med.'!#REF!</definedName>
    <definedName name="_____TT78" localSheetId="27">'[4]Relatório-1ª med.'!#REF!</definedName>
    <definedName name="_____TT78" localSheetId="17">'[4]Relatório-1ª med.'!#REF!</definedName>
    <definedName name="_____TT78" localSheetId="16">'[4]Relatório-1ª med.'!#REF!</definedName>
    <definedName name="_____TT78" localSheetId="14">'[4]Relatório-1ª med.'!#REF!</definedName>
    <definedName name="_____TT78" localSheetId="20">'[4]Relatório-1ª med.'!#REF!</definedName>
    <definedName name="_____TT78" localSheetId="19">'[4]Relatório-1ª med.'!#REF!</definedName>
    <definedName name="_____TT78" localSheetId="18">'[4]Relatório-1ª med.'!#REF!</definedName>
    <definedName name="_____TT78" localSheetId="23">'[4]Relatório-1ª med.'!#REF!</definedName>
    <definedName name="_____TT78" localSheetId="24">'[4]Relatório-1ª med.'!#REF!</definedName>
    <definedName name="_____TT78" localSheetId="26">'[4]Relatório-1ª med.'!#REF!</definedName>
    <definedName name="_____TT78" localSheetId="25">'[4]Relatório-1ª med.'!#REF!</definedName>
    <definedName name="_____TT78" localSheetId="22">'[4]Relatório-1ª med.'!#REF!</definedName>
    <definedName name="_____TT78" localSheetId="3">'[4]Relatório-1ª med.'!#REF!</definedName>
    <definedName name="_____TT78">'[4]Relatório-1ª med.'!#REF!</definedName>
    <definedName name="_____TT79" localSheetId="4">'[4]Relatório-1ª med.'!#REF!</definedName>
    <definedName name="_____TT79" localSheetId="7">'[4]Relatório-1ª med.'!#REF!</definedName>
    <definedName name="_____TT79" localSheetId="11">'[4]Relatório-1ª med.'!#REF!</definedName>
    <definedName name="_____TT79" localSheetId="12">'[4]Relatório-1ª med.'!#REF!</definedName>
    <definedName name="_____TT79" localSheetId="8">'[4]Relatório-1ª med.'!#REF!</definedName>
    <definedName name="_____TT79" localSheetId="13">'[4]Relatório-1ª med.'!#REF!</definedName>
    <definedName name="_____TT79" localSheetId="6">'[4]Relatório-1ª med.'!#REF!</definedName>
    <definedName name="_____TT79" localSheetId="10">'[4]Relatório-1ª med.'!#REF!</definedName>
    <definedName name="_____TT79" localSheetId="9">'[4]Relatório-1ª med.'!#REF!</definedName>
    <definedName name="_____TT79" localSheetId="21">'[4]Relatório-1ª med.'!#REF!</definedName>
    <definedName name="_____TT79" localSheetId="15">'[4]Relatório-1ª med.'!#REF!</definedName>
    <definedName name="_____TT79" localSheetId="27">'[4]Relatório-1ª med.'!#REF!</definedName>
    <definedName name="_____TT79" localSheetId="17">'[4]Relatório-1ª med.'!#REF!</definedName>
    <definedName name="_____TT79" localSheetId="16">'[4]Relatório-1ª med.'!#REF!</definedName>
    <definedName name="_____TT79" localSheetId="14">'[4]Relatório-1ª med.'!#REF!</definedName>
    <definedName name="_____TT79" localSheetId="20">'[4]Relatório-1ª med.'!#REF!</definedName>
    <definedName name="_____TT79" localSheetId="19">'[4]Relatório-1ª med.'!#REF!</definedName>
    <definedName name="_____TT79" localSheetId="18">'[4]Relatório-1ª med.'!#REF!</definedName>
    <definedName name="_____TT79" localSheetId="23">'[4]Relatório-1ª med.'!#REF!</definedName>
    <definedName name="_____TT79" localSheetId="24">'[4]Relatório-1ª med.'!#REF!</definedName>
    <definedName name="_____TT79" localSheetId="26">'[4]Relatório-1ª med.'!#REF!</definedName>
    <definedName name="_____TT79" localSheetId="25">'[4]Relatório-1ª med.'!#REF!</definedName>
    <definedName name="_____TT79" localSheetId="22">'[4]Relatório-1ª med.'!#REF!</definedName>
    <definedName name="_____TT79" localSheetId="3">'[4]Relatório-1ª med.'!#REF!</definedName>
    <definedName name="_____TT79">'[4]Relatório-1ª med.'!#REF!</definedName>
    <definedName name="_____TT94" localSheetId="4">'[4]Relatório-1ª med.'!#REF!</definedName>
    <definedName name="_____TT94" localSheetId="7">'[4]Relatório-1ª med.'!#REF!</definedName>
    <definedName name="_____TT94" localSheetId="11">'[4]Relatório-1ª med.'!#REF!</definedName>
    <definedName name="_____TT94" localSheetId="12">'[4]Relatório-1ª med.'!#REF!</definedName>
    <definedName name="_____TT94" localSheetId="8">'[4]Relatório-1ª med.'!#REF!</definedName>
    <definedName name="_____TT94" localSheetId="13">'[4]Relatório-1ª med.'!#REF!</definedName>
    <definedName name="_____TT94" localSheetId="6">'[4]Relatório-1ª med.'!#REF!</definedName>
    <definedName name="_____TT94" localSheetId="10">'[4]Relatório-1ª med.'!#REF!</definedName>
    <definedName name="_____TT94" localSheetId="9">'[4]Relatório-1ª med.'!#REF!</definedName>
    <definedName name="_____TT94" localSheetId="21">'[4]Relatório-1ª med.'!#REF!</definedName>
    <definedName name="_____TT94" localSheetId="15">'[4]Relatório-1ª med.'!#REF!</definedName>
    <definedName name="_____TT94" localSheetId="27">'[4]Relatório-1ª med.'!#REF!</definedName>
    <definedName name="_____TT94" localSheetId="17">'[4]Relatório-1ª med.'!#REF!</definedName>
    <definedName name="_____TT94" localSheetId="16">'[4]Relatório-1ª med.'!#REF!</definedName>
    <definedName name="_____TT94" localSheetId="14">'[4]Relatório-1ª med.'!#REF!</definedName>
    <definedName name="_____TT94" localSheetId="20">'[4]Relatório-1ª med.'!#REF!</definedName>
    <definedName name="_____TT94" localSheetId="19">'[4]Relatório-1ª med.'!#REF!</definedName>
    <definedName name="_____TT94" localSheetId="18">'[4]Relatório-1ª med.'!#REF!</definedName>
    <definedName name="_____TT94" localSheetId="23">'[4]Relatório-1ª med.'!#REF!</definedName>
    <definedName name="_____TT94" localSheetId="24">'[4]Relatório-1ª med.'!#REF!</definedName>
    <definedName name="_____TT94" localSheetId="26">'[4]Relatório-1ª med.'!#REF!</definedName>
    <definedName name="_____TT94" localSheetId="25">'[4]Relatório-1ª med.'!#REF!</definedName>
    <definedName name="_____TT94" localSheetId="22">'[4]Relatório-1ª med.'!#REF!</definedName>
    <definedName name="_____TT94" localSheetId="3">'[4]Relatório-1ª med.'!#REF!</definedName>
    <definedName name="_____TT94">'[4]Relatório-1ª med.'!#REF!</definedName>
    <definedName name="_____TT95" localSheetId="4">'[4]Relatório-1ª med.'!#REF!</definedName>
    <definedName name="_____TT95" localSheetId="7">'[4]Relatório-1ª med.'!#REF!</definedName>
    <definedName name="_____TT95" localSheetId="11">'[4]Relatório-1ª med.'!#REF!</definedName>
    <definedName name="_____TT95" localSheetId="12">'[4]Relatório-1ª med.'!#REF!</definedName>
    <definedName name="_____TT95" localSheetId="8">'[4]Relatório-1ª med.'!#REF!</definedName>
    <definedName name="_____TT95" localSheetId="13">'[4]Relatório-1ª med.'!#REF!</definedName>
    <definedName name="_____TT95" localSheetId="6">'[4]Relatório-1ª med.'!#REF!</definedName>
    <definedName name="_____TT95" localSheetId="10">'[4]Relatório-1ª med.'!#REF!</definedName>
    <definedName name="_____TT95" localSheetId="9">'[4]Relatório-1ª med.'!#REF!</definedName>
    <definedName name="_____TT95" localSheetId="21">'[4]Relatório-1ª med.'!#REF!</definedName>
    <definedName name="_____TT95" localSheetId="15">'[4]Relatório-1ª med.'!#REF!</definedName>
    <definedName name="_____TT95" localSheetId="27">'[4]Relatório-1ª med.'!#REF!</definedName>
    <definedName name="_____TT95" localSheetId="17">'[4]Relatório-1ª med.'!#REF!</definedName>
    <definedName name="_____TT95" localSheetId="16">'[4]Relatório-1ª med.'!#REF!</definedName>
    <definedName name="_____TT95" localSheetId="14">'[4]Relatório-1ª med.'!#REF!</definedName>
    <definedName name="_____TT95" localSheetId="20">'[4]Relatório-1ª med.'!#REF!</definedName>
    <definedName name="_____TT95" localSheetId="19">'[4]Relatório-1ª med.'!#REF!</definedName>
    <definedName name="_____TT95" localSheetId="18">'[4]Relatório-1ª med.'!#REF!</definedName>
    <definedName name="_____TT95" localSheetId="23">'[4]Relatório-1ª med.'!#REF!</definedName>
    <definedName name="_____TT95" localSheetId="24">'[4]Relatório-1ª med.'!#REF!</definedName>
    <definedName name="_____TT95" localSheetId="26">'[4]Relatório-1ª med.'!#REF!</definedName>
    <definedName name="_____TT95" localSheetId="25">'[4]Relatório-1ª med.'!#REF!</definedName>
    <definedName name="_____TT95" localSheetId="22">'[4]Relatório-1ª med.'!#REF!</definedName>
    <definedName name="_____TT95" localSheetId="3">'[4]Relatório-1ª med.'!#REF!</definedName>
    <definedName name="_____TT95">'[4]Relatório-1ª med.'!#REF!</definedName>
    <definedName name="_____TT97" localSheetId="4">'[4]Relatório-1ª med.'!#REF!</definedName>
    <definedName name="_____TT97" localSheetId="7">'[4]Relatório-1ª med.'!#REF!</definedName>
    <definedName name="_____TT97" localSheetId="11">'[4]Relatório-1ª med.'!#REF!</definedName>
    <definedName name="_____TT97" localSheetId="12">'[4]Relatório-1ª med.'!#REF!</definedName>
    <definedName name="_____TT97" localSheetId="8">'[4]Relatório-1ª med.'!#REF!</definedName>
    <definedName name="_____TT97" localSheetId="13">'[4]Relatório-1ª med.'!#REF!</definedName>
    <definedName name="_____TT97" localSheetId="6">'[4]Relatório-1ª med.'!#REF!</definedName>
    <definedName name="_____TT97" localSheetId="10">'[4]Relatório-1ª med.'!#REF!</definedName>
    <definedName name="_____TT97" localSheetId="9">'[4]Relatório-1ª med.'!#REF!</definedName>
    <definedName name="_____TT97" localSheetId="21">'[4]Relatório-1ª med.'!#REF!</definedName>
    <definedName name="_____TT97" localSheetId="15">'[4]Relatório-1ª med.'!#REF!</definedName>
    <definedName name="_____TT97" localSheetId="27">'[4]Relatório-1ª med.'!#REF!</definedName>
    <definedName name="_____TT97" localSheetId="17">'[4]Relatório-1ª med.'!#REF!</definedName>
    <definedName name="_____TT97" localSheetId="16">'[4]Relatório-1ª med.'!#REF!</definedName>
    <definedName name="_____TT97" localSheetId="14">'[4]Relatório-1ª med.'!#REF!</definedName>
    <definedName name="_____TT97" localSheetId="20">'[4]Relatório-1ª med.'!#REF!</definedName>
    <definedName name="_____TT97" localSheetId="19">'[4]Relatório-1ª med.'!#REF!</definedName>
    <definedName name="_____TT97" localSheetId="18">'[4]Relatório-1ª med.'!#REF!</definedName>
    <definedName name="_____TT97" localSheetId="23">'[4]Relatório-1ª med.'!#REF!</definedName>
    <definedName name="_____TT97" localSheetId="24">'[4]Relatório-1ª med.'!#REF!</definedName>
    <definedName name="_____TT97" localSheetId="26">'[4]Relatório-1ª med.'!#REF!</definedName>
    <definedName name="_____TT97" localSheetId="25">'[4]Relatório-1ª med.'!#REF!</definedName>
    <definedName name="_____TT97" localSheetId="22">'[4]Relatório-1ª med.'!#REF!</definedName>
    <definedName name="_____TT97" localSheetId="3">'[4]Relatório-1ª med.'!#REF!</definedName>
    <definedName name="_____TT97">'[4]Relatório-1ª med.'!#REF!</definedName>
    <definedName name="____cab1" localSheetId="4">#REF!</definedName>
    <definedName name="____cab1" localSheetId="7">#REF!</definedName>
    <definedName name="____cab1" localSheetId="11">#REF!</definedName>
    <definedName name="____cab1" localSheetId="12">#REF!</definedName>
    <definedName name="____cab1" localSheetId="8">#REF!</definedName>
    <definedName name="____cab1" localSheetId="13">#REF!</definedName>
    <definedName name="____cab1" localSheetId="6">#REF!</definedName>
    <definedName name="____cab1" localSheetId="5">#REF!</definedName>
    <definedName name="____cab1" localSheetId="10">#REF!</definedName>
    <definedName name="____cab1" localSheetId="0">#REF!</definedName>
    <definedName name="____cab1" localSheetId="9">#REF!</definedName>
    <definedName name="____cab1" localSheetId="21">#REF!</definedName>
    <definedName name="____cab1" localSheetId="15">#REF!</definedName>
    <definedName name="____cab1" localSheetId="27">#REF!</definedName>
    <definedName name="____cab1" localSheetId="17">#REF!</definedName>
    <definedName name="____cab1" localSheetId="16">#REF!</definedName>
    <definedName name="____cab1" localSheetId="14">#REF!</definedName>
    <definedName name="____cab1" localSheetId="20">#REF!</definedName>
    <definedName name="____cab1" localSheetId="19">#REF!</definedName>
    <definedName name="____cab1" localSheetId="18">#REF!</definedName>
    <definedName name="____cab1" localSheetId="23">#REF!</definedName>
    <definedName name="____cab1" localSheetId="24">#REF!</definedName>
    <definedName name="____cab1" localSheetId="26">#REF!</definedName>
    <definedName name="____cab1" localSheetId="25">#REF!</definedName>
    <definedName name="____cab1" localSheetId="22">#REF!</definedName>
    <definedName name="____cab1" localSheetId="3">#REF!</definedName>
    <definedName name="____cab1">#REF!</definedName>
    <definedName name="____emp2">'[2]DMT modelo'!$AA$13</definedName>
    <definedName name="____EXT1" localSheetId="4">#REF!</definedName>
    <definedName name="____EXT1" localSheetId="13">#REF!</definedName>
    <definedName name="____EXT1" localSheetId="9">#REF!</definedName>
    <definedName name="____EXT1" localSheetId="21">#REF!</definedName>
    <definedName name="____EXT1" localSheetId="15">#REF!</definedName>
    <definedName name="____EXT1" localSheetId="27">#REF!</definedName>
    <definedName name="____EXT1" localSheetId="17">#REF!</definedName>
    <definedName name="____EXT1" localSheetId="16">#REF!</definedName>
    <definedName name="____EXT1" localSheetId="20">#REF!</definedName>
    <definedName name="____EXT1" localSheetId="19">#REF!</definedName>
    <definedName name="____EXT1" localSheetId="18">#REF!</definedName>
    <definedName name="____EXT1" localSheetId="23">#REF!</definedName>
    <definedName name="____EXT1" localSheetId="24">#REF!</definedName>
    <definedName name="____EXT1" localSheetId="26">#REF!</definedName>
    <definedName name="____EXT1" localSheetId="25">#REF!</definedName>
    <definedName name="____EXT1" localSheetId="22">#REF!</definedName>
    <definedName name="____EXT1" localSheetId="3">#REF!</definedName>
    <definedName name="____EXT1">#REF!</definedName>
    <definedName name="____ind100" localSheetId="4">#REF!</definedName>
    <definedName name="____ind100" localSheetId="13">#REF!</definedName>
    <definedName name="____ind100" localSheetId="9">#REF!</definedName>
    <definedName name="____ind100" localSheetId="21">#REF!</definedName>
    <definedName name="____ind100" localSheetId="15">#REF!</definedName>
    <definedName name="____ind100" localSheetId="27">#REF!</definedName>
    <definedName name="____ind100" localSheetId="17">#REF!</definedName>
    <definedName name="____ind100" localSheetId="16">#REF!</definedName>
    <definedName name="____ind100" localSheetId="20">#REF!</definedName>
    <definedName name="____ind100" localSheetId="19">#REF!</definedName>
    <definedName name="____ind100" localSheetId="18">#REF!</definedName>
    <definedName name="____ind100" localSheetId="23">#REF!</definedName>
    <definedName name="____ind100" localSheetId="24">#REF!</definedName>
    <definedName name="____ind100" localSheetId="26">#REF!</definedName>
    <definedName name="____ind100" localSheetId="25">#REF!</definedName>
    <definedName name="____ind100" localSheetId="22">#REF!</definedName>
    <definedName name="____ind100" localSheetId="3">#REF!</definedName>
    <definedName name="____ind100">#REF!</definedName>
    <definedName name="____JAZ1" localSheetId="4">#REF!</definedName>
    <definedName name="____JAZ1" localSheetId="7">#REF!</definedName>
    <definedName name="____JAZ1" localSheetId="11">#REF!</definedName>
    <definedName name="____JAZ1" localSheetId="12">#REF!</definedName>
    <definedName name="____JAZ1" localSheetId="8">#REF!</definedName>
    <definedName name="____JAZ1" localSheetId="13">#REF!</definedName>
    <definedName name="____JAZ1" localSheetId="6">#REF!</definedName>
    <definedName name="____JAZ1" localSheetId="5">#REF!</definedName>
    <definedName name="____JAZ1" localSheetId="10">#REF!</definedName>
    <definedName name="____JAZ1" localSheetId="0">#REF!</definedName>
    <definedName name="____JAZ1" localSheetId="9">#REF!</definedName>
    <definedName name="____JAZ1" localSheetId="21">#REF!</definedName>
    <definedName name="____JAZ1" localSheetId="15">#REF!</definedName>
    <definedName name="____JAZ1" localSheetId="27">#REF!</definedName>
    <definedName name="____JAZ1" localSheetId="17">#REF!</definedName>
    <definedName name="____JAZ1" localSheetId="16">#REF!</definedName>
    <definedName name="____JAZ1" localSheetId="14">#REF!</definedName>
    <definedName name="____JAZ1" localSheetId="20">#REF!</definedName>
    <definedName name="____JAZ1" localSheetId="19">#REF!</definedName>
    <definedName name="____JAZ1" localSheetId="18">#REF!</definedName>
    <definedName name="____JAZ1" localSheetId="23">#REF!</definedName>
    <definedName name="____JAZ1" localSheetId="24">#REF!</definedName>
    <definedName name="____JAZ1" localSheetId="26">#REF!</definedName>
    <definedName name="____JAZ1" localSheetId="25">#REF!</definedName>
    <definedName name="____JAZ1" localSheetId="22">#REF!</definedName>
    <definedName name="____JAZ1" localSheetId="3">#REF!</definedName>
    <definedName name="____JAZ1">#REF!</definedName>
    <definedName name="____JAZ11" localSheetId="4">#REF!</definedName>
    <definedName name="____JAZ11" localSheetId="7">#REF!</definedName>
    <definedName name="____JAZ11" localSheetId="11">#REF!</definedName>
    <definedName name="____JAZ11" localSheetId="12">#REF!</definedName>
    <definedName name="____JAZ11" localSheetId="8">#REF!</definedName>
    <definedName name="____JAZ11" localSheetId="13">#REF!</definedName>
    <definedName name="____JAZ11" localSheetId="6">#REF!</definedName>
    <definedName name="____JAZ11" localSheetId="5">#REF!</definedName>
    <definedName name="____JAZ11" localSheetId="10">#REF!</definedName>
    <definedName name="____JAZ11" localSheetId="0">#REF!</definedName>
    <definedName name="____JAZ11" localSheetId="9">#REF!</definedName>
    <definedName name="____JAZ11" localSheetId="21">#REF!</definedName>
    <definedName name="____JAZ11" localSheetId="15">#REF!</definedName>
    <definedName name="____JAZ11" localSheetId="27">#REF!</definedName>
    <definedName name="____JAZ11" localSheetId="17">#REF!</definedName>
    <definedName name="____JAZ11" localSheetId="16">#REF!</definedName>
    <definedName name="____JAZ11" localSheetId="14">#REF!</definedName>
    <definedName name="____JAZ11" localSheetId="20">#REF!</definedName>
    <definedName name="____JAZ11" localSheetId="19">#REF!</definedName>
    <definedName name="____JAZ11" localSheetId="18">#REF!</definedName>
    <definedName name="____JAZ11" localSheetId="23">#REF!</definedName>
    <definedName name="____JAZ11" localSheetId="24">#REF!</definedName>
    <definedName name="____JAZ11" localSheetId="26">#REF!</definedName>
    <definedName name="____JAZ11" localSheetId="25">#REF!</definedName>
    <definedName name="____JAZ11" localSheetId="22">#REF!</definedName>
    <definedName name="____JAZ11" localSheetId="3">#REF!</definedName>
    <definedName name="____JAZ11">#REF!</definedName>
    <definedName name="____JAZ2" localSheetId="4">#REF!</definedName>
    <definedName name="____JAZ2" localSheetId="7">#REF!</definedName>
    <definedName name="____JAZ2" localSheetId="11">#REF!</definedName>
    <definedName name="____JAZ2" localSheetId="12">#REF!</definedName>
    <definedName name="____JAZ2" localSheetId="8">#REF!</definedName>
    <definedName name="____JAZ2" localSheetId="13">#REF!</definedName>
    <definedName name="____JAZ2" localSheetId="6">#REF!</definedName>
    <definedName name="____JAZ2" localSheetId="5">#REF!</definedName>
    <definedName name="____JAZ2" localSheetId="10">#REF!</definedName>
    <definedName name="____JAZ2" localSheetId="0">#REF!</definedName>
    <definedName name="____JAZ2" localSheetId="9">#REF!</definedName>
    <definedName name="____JAZ2" localSheetId="21">#REF!</definedName>
    <definedName name="____JAZ2" localSheetId="15">#REF!</definedName>
    <definedName name="____JAZ2" localSheetId="27">#REF!</definedName>
    <definedName name="____JAZ2" localSheetId="17">#REF!</definedName>
    <definedName name="____JAZ2" localSheetId="16">#REF!</definedName>
    <definedName name="____JAZ2" localSheetId="14">#REF!</definedName>
    <definedName name="____JAZ2" localSheetId="20">#REF!</definedName>
    <definedName name="____JAZ2" localSheetId="19">#REF!</definedName>
    <definedName name="____JAZ2" localSheetId="18">#REF!</definedName>
    <definedName name="____JAZ2" localSheetId="23">#REF!</definedName>
    <definedName name="____JAZ2" localSheetId="24">#REF!</definedName>
    <definedName name="____JAZ2" localSheetId="26">#REF!</definedName>
    <definedName name="____JAZ2" localSheetId="25">#REF!</definedName>
    <definedName name="____JAZ2" localSheetId="22">#REF!</definedName>
    <definedName name="____JAZ2" localSheetId="3">#REF!</definedName>
    <definedName name="____JAZ2">#REF!</definedName>
    <definedName name="____JAZ22" localSheetId="4">#REF!</definedName>
    <definedName name="____JAZ22" localSheetId="7">#REF!</definedName>
    <definedName name="____JAZ22" localSheetId="11">#REF!</definedName>
    <definedName name="____JAZ22" localSheetId="12">#REF!</definedName>
    <definedName name="____JAZ22" localSheetId="8">#REF!</definedName>
    <definedName name="____JAZ22" localSheetId="13">#REF!</definedName>
    <definedName name="____JAZ22" localSheetId="6">#REF!</definedName>
    <definedName name="____JAZ22" localSheetId="5">#REF!</definedName>
    <definedName name="____JAZ22" localSheetId="10">#REF!</definedName>
    <definedName name="____JAZ22" localSheetId="0">#REF!</definedName>
    <definedName name="____JAZ22" localSheetId="9">#REF!</definedName>
    <definedName name="____JAZ22" localSheetId="21">#REF!</definedName>
    <definedName name="____JAZ22" localSheetId="15">#REF!</definedName>
    <definedName name="____JAZ22" localSheetId="27">#REF!</definedName>
    <definedName name="____JAZ22" localSheetId="17">#REF!</definedName>
    <definedName name="____JAZ22" localSheetId="16">#REF!</definedName>
    <definedName name="____JAZ22" localSheetId="14">#REF!</definedName>
    <definedName name="____JAZ22" localSheetId="20">#REF!</definedName>
    <definedName name="____JAZ22" localSheetId="19">#REF!</definedName>
    <definedName name="____JAZ22" localSheetId="18">#REF!</definedName>
    <definedName name="____JAZ22" localSheetId="23">#REF!</definedName>
    <definedName name="____JAZ22" localSheetId="24">#REF!</definedName>
    <definedName name="____JAZ22" localSheetId="26">#REF!</definedName>
    <definedName name="____JAZ22" localSheetId="25">#REF!</definedName>
    <definedName name="____JAZ22" localSheetId="22">#REF!</definedName>
    <definedName name="____JAZ22" localSheetId="3">#REF!</definedName>
    <definedName name="____JAZ22">#REF!</definedName>
    <definedName name="____JAZ3" localSheetId="4">#REF!</definedName>
    <definedName name="____JAZ3" localSheetId="7">#REF!</definedName>
    <definedName name="____JAZ3" localSheetId="11">#REF!</definedName>
    <definedName name="____JAZ3" localSheetId="12">#REF!</definedName>
    <definedName name="____JAZ3" localSheetId="8">#REF!</definedName>
    <definedName name="____JAZ3" localSheetId="13">#REF!</definedName>
    <definedName name="____JAZ3" localSheetId="6">#REF!</definedName>
    <definedName name="____JAZ3" localSheetId="5">#REF!</definedName>
    <definedName name="____JAZ3" localSheetId="10">#REF!</definedName>
    <definedName name="____JAZ3" localSheetId="0">#REF!</definedName>
    <definedName name="____JAZ3" localSheetId="9">#REF!</definedName>
    <definedName name="____JAZ3" localSheetId="21">#REF!</definedName>
    <definedName name="____JAZ3" localSheetId="15">#REF!</definedName>
    <definedName name="____JAZ3" localSheetId="27">#REF!</definedName>
    <definedName name="____JAZ3" localSheetId="17">#REF!</definedName>
    <definedName name="____JAZ3" localSheetId="16">#REF!</definedName>
    <definedName name="____JAZ3" localSheetId="14">#REF!</definedName>
    <definedName name="____JAZ3" localSheetId="20">#REF!</definedName>
    <definedName name="____JAZ3" localSheetId="19">#REF!</definedName>
    <definedName name="____JAZ3" localSheetId="18">#REF!</definedName>
    <definedName name="____JAZ3" localSheetId="23">#REF!</definedName>
    <definedName name="____JAZ3" localSheetId="24">#REF!</definedName>
    <definedName name="____JAZ3" localSheetId="26">#REF!</definedName>
    <definedName name="____JAZ3" localSheetId="25">#REF!</definedName>
    <definedName name="____JAZ3" localSheetId="22">#REF!</definedName>
    <definedName name="____JAZ3" localSheetId="3">#REF!</definedName>
    <definedName name="____JAZ3">#REF!</definedName>
    <definedName name="____JAZ33" localSheetId="4">#REF!</definedName>
    <definedName name="____JAZ33" localSheetId="7">#REF!</definedName>
    <definedName name="____JAZ33" localSheetId="11">#REF!</definedName>
    <definedName name="____JAZ33" localSheetId="12">#REF!</definedName>
    <definedName name="____JAZ33" localSheetId="8">#REF!</definedName>
    <definedName name="____JAZ33" localSheetId="13">#REF!</definedName>
    <definedName name="____JAZ33" localSheetId="6">#REF!</definedName>
    <definedName name="____JAZ33" localSheetId="5">#REF!</definedName>
    <definedName name="____JAZ33" localSheetId="10">#REF!</definedName>
    <definedName name="____JAZ33" localSheetId="0">#REF!</definedName>
    <definedName name="____JAZ33" localSheetId="9">#REF!</definedName>
    <definedName name="____JAZ33" localSheetId="21">#REF!</definedName>
    <definedName name="____JAZ33" localSheetId="15">#REF!</definedName>
    <definedName name="____JAZ33" localSheetId="27">#REF!</definedName>
    <definedName name="____JAZ33" localSheetId="17">#REF!</definedName>
    <definedName name="____JAZ33" localSheetId="16">#REF!</definedName>
    <definedName name="____JAZ33" localSheetId="14">#REF!</definedName>
    <definedName name="____JAZ33" localSheetId="20">#REF!</definedName>
    <definedName name="____JAZ33" localSheetId="19">#REF!</definedName>
    <definedName name="____JAZ33" localSheetId="18">#REF!</definedName>
    <definedName name="____JAZ33" localSheetId="23">#REF!</definedName>
    <definedName name="____JAZ33" localSheetId="24">#REF!</definedName>
    <definedName name="____JAZ33" localSheetId="26">#REF!</definedName>
    <definedName name="____JAZ33" localSheetId="25">#REF!</definedName>
    <definedName name="____JAZ33" localSheetId="22">#REF!</definedName>
    <definedName name="____JAZ33" localSheetId="3">#REF!</definedName>
    <definedName name="____JAZ33">#REF!</definedName>
    <definedName name="____mem2">'[3]Mat Asf'!$H$37</definedName>
    <definedName name="____oac2" localSheetId="7">#REF!</definedName>
    <definedName name="____oac2" localSheetId="8">#REF!</definedName>
    <definedName name="____oac2" localSheetId="13">#REF!</definedName>
    <definedName name="____oac2" localSheetId="9">#REF!</definedName>
    <definedName name="____oac2">#REF!</definedName>
    <definedName name="____RET1" localSheetId="4">#REF!</definedName>
    <definedName name="____RET1" localSheetId="7">#REF!</definedName>
    <definedName name="____RET1" localSheetId="11">#REF!</definedName>
    <definedName name="____RET1" localSheetId="12">#REF!</definedName>
    <definedName name="____RET1" localSheetId="8">#REF!</definedName>
    <definedName name="____RET1" localSheetId="13">#REF!</definedName>
    <definedName name="____RET1" localSheetId="6">#REF!</definedName>
    <definedName name="____RET1" localSheetId="5">#REF!</definedName>
    <definedName name="____RET1" localSheetId="10">#REF!</definedName>
    <definedName name="____RET1" localSheetId="0">#REF!</definedName>
    <definedName name="____RET1" localSheetId="9">#REF!</definedName>
    <definedName name="____RET1" localSheetId="21">#REF!</definedName>
    <definedName name="____RET1" localSheetId="15">#REF!</definedName>
    <definedName name="____RET1" localSheetId="27">#REF!</definedName>
    <definedName name="____RET1" localSheetId="17">#REF!</definedName>
    <definedName name="____RET1" localSheetId="16">#REF!</definedName>
    <definedName name="____RET1" localSheetId="14">#REF!</definedName>
    <definedName name="____RET1" localSheetId="20">#REF!</definedName>
    <definedName name="____RET1" localSheetId="19">#REF!</definedName>
    <definedName name="____RET1" localSheetId="18">#REF!</definedName>
    <definedName name="____RET1" localSheetId="23">#REF!</definedName>
    <definedName name="____RET1" localSheetId="24">#REF!</definedName>
    <definedName name="____RET1" localSheetId="26">#REF!</definedName>
    <definedName name="____RET1" localSheetId="25">#REF!</definedName>
    <definedName name="____RET1" localSheetId="22">#REF!</definedName>
    <definedName name="____RET1" localSheetId="3">#REF!</definedName>
    <definedName name="____RET1">#REF!</definedName>
    <definedName name="____tsd4" localSheetId="4">#REF!</definedName>
    <definedName name="____tsd4" localSheetId="13">#REF!</definedName>
    <definedName name="____tsd4" localSheetId="9">#REF!</definedName>
    <definedName name="____tsd4" localSheetId="21">#REF!</definedName>
    <definedName name="____tsd4" localSheetId="15">#REF!</definedName>
    <definedName name="____tsd4" localSheetId="27">#REF!</definedName>
    <definedName name="____tsd4" localSheetId="17">#REF!</definedName>
    <definedName name="____tsd4" localSheetId="16">#REF!</definedName>
    <definedName name="____tsd4" localSheetId="20">#REF!</definedName>
    <definedName name="____tsd4" localSheetId="19">#REF!</definedName>
    <definedName name="____tsd4" localSheetId="18">#REF!</definedName>
    <definedName name="____tsd4" localSheetId="23">#REF!</definedName>
    <definedName name="____tsd4" localSheetId="24">#REF!</definedName>
    <definedName name="____tsd4" localSheetId="26">#REF!</definedName>
    <definedName name="____tsd4" localSheetId="25">#REF!</definedName>
    <definedName name="____tsd4" localSheetId="22">#REF!</definedName>
    <definedName name="____tsd4" localSheetId="3">#REF!</definedName>
    <definedName name="____tsd4">#REF!</definedName>
    <definedName name="____TT102" localSheetId="4">'[4]Relatório-1ª med.'!#REF!</definedName>
    <definedName name="____TT102" localSheetId="7">'[4]Relatório-1ª med.'!#REF!</definedName>
    <definedName name="____TT102" localSheetId="11">'[4]Relatório-1ª med.'!#REF!</definedName>
    <definedName name="____TT102" localSheetId="12">'[4]Relatório-1ª med.'!#REF!</definedName>
    <definedName name="____TT102" localSheetId="8">'[4]Relatório-1ª med.'!#REF!</definedName>
    <definedName name="____TT102" localSheetId="13">'[4]Relatório-1ª med.'!#REF!</definedName>
    <definedName name="____TT102" localSheetId="6">'[4]Relatório-1ª med.'!#REF!</definedName>
    <definedName name="____TT102" localSheetId="10">'[4]Relatório-1ª med.'!#REF!</definedName>
    <definedName name="____TT102" localSheetId="9">'[4]Relatório-1ª med.'!#REF!</definedName>
    <definedName name="____TT102" localSheetId="21">'[4]Relatório-1ª med.'!#REF!</definedName>
    <definedName name="____TT102" localSheetId="15">'[4]Relatório-1ª med.'!#REF!</definedName>
    <definedName name="____TT102" localSheetId="27">'[4]Relatório-1ª med.'!#REF!</definedName>
    <definedName name="____TT102" localSheetId="17">'[4]Relatório-1ª med.'!#REF!</definedName>
    <definedName name="____TT102" localSheetId="16">'[4]Relatório-1ª med.'!#REF!</definedName>
    <definedName name="____TT102" localSheetId="14">'[4]Relatório-1ª med.'!#REF!</definedName>
    <definedName name="____TT102" localSheetId="20">'[4]Relatório-1ª med.'!#REF!</definedName>
    <definedName name="____TT102" localSheetId="19">'[4]Relatório-1ª med.'!#REF!</definedName>
    <definedName name="____TT102" localSheetId="18">'[4]Relatório-1ª med.'!#REF!</definedName>
    <definedName name="____TT102" localSheetId="23">'[4]Relatório-1ª med.'!#REF!</definedName>
    <definedName name="____TT102" localSheetId="24">'[4]Relatório-1ª med.'!#REF!</definedName>
    <definedName name="____TT102" localSheetId="26">'[4]Relatório-1ª med.'!#REF!</definedName>
    <definedName name="____TT102" localSheetId="25">'[4]Relatório-1ª med.'!#REF!</definedName>
    <definedName name="____TT102" localSheetId="22">'[4]Relatório-1ª med.'!#REF!</definedName>
    <definedName name="____TT102" localSheetId="3">'[4]Relatório-1ª med.'!#REF!</definedName>
    <definedName name="____TT102">'[4]Relatório-1ª med.'!#REF!</definedName>
    <definedName name="____TT107" localSheetId="4">'[4]Relatório-1ª med.'!#REF!</definedName>
    <definedName name="____TT107" localSheetId="7">'[4]Relatório-1ª med.'!#REF!</definedName>
    <definedName name="____TT107" localSheetId="11">'[4]Relatório-1ª med.'!#REF!</definedName>
    <definedName name="____TT107" localSheetId="12">'[4]Relatório-1ª med.'!#REF!</definedName>
    <definedName name="____TT107" localSheetId="8">'[4]Relatório-1ª med.'!#REF!</definedName>
    <definedName name="____TT107" localSheetId="13">'[4]Relatório-1ª med.'!#REF!</definedName>
    <definedName name="____TT107" localSheetId="6">'[4]Relatório-1ª med.'!#REF!</definedName>
    <definedName name="____TT107" localSheetId="10">'[4]Relatório-1ª med.'!#REF!</definedName>
    <definedName name="____TT107" localSheetId="9">'[4]Relatório-1ª med.'!#REF!</definedName>
    <definedName name="____TT107" localSheetId="21">'[4]Relatório-1ª med.'!#REF!</definedName>
    <definedName name="____TT107" localSheetId="15">'[4]Relatório-1ª med.'!#REF!</definedName>
    <definedName name="____TT107" localSheetId="27">'[4]Relatório-1ª med.'!#REF!</definedName>
    <definedName name="____TT107" localSheetId="17">'[4]Relatório-1ª med.'!#REF!</definedName>
    <definedName name="____TT107" localSheetId="16">'[4]Relatório-1ª med.'!#REF!</definedName>
    <definedName name="____TT107" localSheetId="14">'[4]Relatório-1ª med.'!#REF!</definedName>
    <definedName name="____TT107" localSheetId="20">'[4]Relatório-1ª med.'!#REF!</definedName>
    <definedName name="____TT107" localSheetId="19">'[4]Relatório-1ª med.'!#REF!</definedName>
    <definedName name="____TT107" localSheetId="18">'[4]Relatório-1ª med.'!#REF!</definedName>
    <definedName name="____TT107" localSheetId="23">'[4]Relatório-1ª med.'!#REF!</definedName>
    <definedName name="____TT107" localSheetId="24">'[4]Relatório-1ª med.'!#REF!</definedName>
    <definedName name="____TT107" localSheetId="26">'[4]Relatório-1ª med.'!#REF!</definedName>
    <definedName name="____TT107" localSheetId="25">'[4]Relatório-1ª med.'!#REF!</definedName>
    <definedName name="____TT107" localSheetId="22">'[4]Relatório-1ª med.'!#REF!</definedName>
    <definedName name="____TT107" localSheetId="3">'[4]Relatório-1ª med.'!#REF!</definedName>
    <definedName name="____TT107">'[4]Relatório-1ª med.'!#REF!</definedName>
    <definedName name="____TT121" localSheetId="4">'[4]Relatório-1ª med.'!#REF!</definedName>
    <definedName name="____TT121" localSheetId="7">'[4]Relatório-1ª med.'!#REF!</definedName>
    <definedName name="____TT121" localSheetId="11">'[4]Relatório-1ª med.'!#REF!</definedName>
    <definedName name="____TT121" localSheetId="12">'[4]Relatório-1ª med.'!#REF!</definedName>
    <definedName name="____TT121" localSheetId="8">'[4]Relatório-1ª med.'!#REF!</definedName>
    <definedName name="____TT121" localSheetId="13">'[4]Relatório-1ª med.'!#REF!</definedName>
    <definedName name="____TT121" localSheetId="6">'[4]Relatório-1ª med.'!#REF!</definedName>
    <definedName name="____TT121" localSheetId="10">'[4]Relatório-1ª med.'!#REF!</definedName>
    <definedName name="____TT121" localSheetId="9">'[4]Relatório-1ª med.'!#REF!</definedName>
    <definedName name="____TT121" localSheetId="21">'[4]Relatório-1ª med.'!#REF!</definedName>
    <definedName name="____TT121" localSheetId="15">'[4]Relatório-1ª med.'!#REF!</definedName>
    <definedName name="____TT121" localSheetId="27">'[4]Relatório-1ª med.'!#REF!</definedName>
    <definedName name="____TT121" localSheetId="17">'[4]Relatório-1ª med.'!#REF!</definedName>
    <definedName name="____TT121" localSheetId="16">'[4]Relatório-1ª med.'!#REF!</definedName>
    <definedName name="____TT121" localSheetId="14">'[4]Relatório-1ª med.'!#REF!</definedName>
    <definedName name="____TT121" localSheetId="20">'[4]Relatório-1ª med.'!#REF!</definedName>
    <definedName name="____TT121" localSheetId="19">'[4]Relatório-1ª med.'!#REF!</definedName>
    <definedName name="____TT121" localSheetId="18">'[4]Relatório-1ª med.'!#REF!</definedName>
    <definedName name="____TT121" localSheetId="23">'[4]Relatório-1ª med.'!#REF!</definedName>
    <definedName name="____TT121" localSheetId="24">'[4]Relatório-1ª med.'!#REF!</definedName>
    <definedName name="____TT121" localSheetId="26">'[4]Relatório-1ª med.'!#REF!</definedName>
    <definedName name="____TT121" localSheetId="25">'[4]Relatório-1ª med.'!#REF!</definedName>
    <definedName name="____TT121" localSheetId="22">'[4]Relatório-1ª med.'!#REF!</definedName>
    <definedName name="____TT121" localSheetId="3">'[4]Relatório-1ª med.'!#REF!</definedName>
    <definedName name="____TT121">'[4]Relatório-1ª med.'!#REF!</definedName>
    <definedName name="____TT123" localSheetId="4">'[4]Relatório-1ª med.'!#REF!</definedName>
    <definedName name="____TT123" localSheetId="7">'[4]Relatório-1ª med.'!#REF!</definedName>
    <definedName name="____TT123" localSheetId="11">'[4]Relatório-1ª med.'!#REF!</definedName>
    <definedName name="____TT123" localSheetId="12">'[4]Relatório-1ª med.'!#REF!</definedName>
    <definedName name="____TT123" localSheetId="8">'[4]Relatório-1ª med.'!#REF!</definedName>
    <definedName name="____TT123" localSheetId="13">'[4]Relatório-1ª med.'!#REF!</definedName>
    <definedName name="____TT123" localSheetId="6">'[4]Relatório-1ª med.'!#REF!</definedName>
    <definedName name="____TT123" localSheetId="10">'[4]Relatório-1ª med.'!#REF!</definedName>
    <definedName name="____TT123" localSheetId="9">'[4]Relatório-1ª med.'!#REF!</definedName>
    <definedName name="____TT123" localSheetId="21">'[4]Relatório-1ª med.'!#REF!</definedName>
    <definedName name="____TT123" localSheetId="15">'[4]Relatório-1ª med.'!#REF!</definedName>
    <definedName name="____TT123" localSheetId="27">'[4]Relatório-1ª med.'!#REF!</definedName>
    <definedName name="____TT123" localSheetId="17">'[4]Relatório-1ª med.'!#REF!</definedName>
    <definedName name="____TT123" localSheetId="16">'[4]Relatório-1ª med.'!#REF!</definedName>
    <definedName name="____TT123" localSheetId="14">'[4]Relatório-1ª med.'!#REF!</definedName>
    <definedName name="____TT123" localSheetId="20">'[4]Relatório-1ª med.'!#REF!</definedName>
    <definedName name="____TT123" localSheetId="19">'[4]Relatório-1ª med.'!#REF!</definedName>
    <definedName name="____TT123" localSheetId="18">'[4]Relatório-1ª med.'!#REF!</definedName>
    <definedName name="____TT123" localSheetId="23">'[4]Relatório-1ª med.'!#REF!</definedName>
    <definedName name="____TT123" localSheetId="24">'[4]Relatório-1ª med.'!#REF!</definedName>
    <definedName name="____TT123" localSheetId="26">'[4]Relatório-1ª med.'!#REF!</definedName>
    <definedName name="____TT123" localSheetId="25">'[4]Relatório-1ª med.'!#REF!</definedName>
    <definedName name="____TT123" localSheetId="22">'[4]Relatório-1ª med.'!#REF!</definedName>
    <definedName name="____TT123" localSheetId="3">'[4]Relatório-1ª med.'!#REF!</definedName>
    <definedName name="____TT123">'[4]Relatório-1ª med.'!#REF!</definedName>
    <definedName name="____TT19" localSheetId="4">'[4]Relatório-1ª med.'!#REF!</definedName>
    <definedName name="____TT19" localSheetId="7">'[4]Relatório-1ª med.'!#REF!</definedName>
    <definedName name="____TT19" localSheetId="11">'[4]Relatório-1ª med.'!#REF!</definedName>
    <definedName name="____TT19" localSheetId="12">'[4]Relatório-1ª med.'!#REF!</definedName>
    <definedName name="____TT19" localSheetId="8">'[4]Relatório-1ª med.'!#REF!</definedName>
    <definedName name="____TT19" localSheetId="13">'[4]Relatório-1ª med.'!#REF!</definedName>
    <definedName name="____TT19" localSheetId="6">'[4]Relatório-1ª med.'!#REF!</definedName>
    <definedName name="____TT19" localSheetId="10">'[4]Relatório-1ª med.'!#REF!</definedName>
    <definedName name="____TT19" localSheetId="9">'[4]Relatório-1ª med.'!#REF!</definedName>
    <definedName name="____TT19" localSheetId="21">'[4]Relatório-1ª med.'!#REF!</definedName>
    <definedName name="____TT19" localSheetId="15">'[4]Relatório-1ª med.'!#REF!</definedName>
    <definedName name="____TT19" localSheetId="27">'[4]Relatório-1ª med.'!#REF!</definedName>
    <definedName name="____TT19" localSheetId="17">'[4]Relatório-1ª med.'!#REF!</definedName>
    <definedName name="____TT19" localSheetId="16">'[4]Relatório-1ª med.'!#REF!</definedName>
    <definedName name="____TT19" localSheetId="14">'[4]Relatório-1ª med.'!#REF!</definedName>
    <definedName name="____TT19" localSheetId="20">'[4]Relatório-1ª med.'!#REF!</definedName>
    <definedName name="____TT19" localSheetId="19">'[4]Relatório-1ª med.'!#REF!</definedName>
    <definedName name="____TT19" localSheetId="18">'[4]Relatório-1ª med.'!#REF!</definedName>
    <definedName name="____TT19" localSheetId="23">'[4]Relatório-1ª med.'!#REF!</definedName>
    <definedName name="____TT19" localSheetId="24">'[4]Relatório-1ª med.'!#REF!</definedName>
    <definedName name="____TT19" localSheetId="26">'[4]Relatório-1ª med.'!#REF!</definedName>
    <definedName name="____TT19" localSheetId="25">'[4]Relatório-1ª med.'!#REF!</definedName>
    <definedName name="____TT19" localSheetId="22">'[4]Relatório-1ª med.'!#REF!</definedName>
    <definedName name="____TT19" localSheetId="3">'[4]Relatório-1ª med.'!#REF!</definedName>
    <definedName name="____TT19">'[4]Relatório-1ª med.'!#REF!</definedName>
    <definedName name="____TT20" localSheetId="4">'[4]Relatório-1ª med.'!#REF!</definedName>
    <definedName name="____TT20" localSheetId="7">'[4]Relatório-1ª med.'!#REF!</definedName>
    <definedName name="____TT20" localSheetId="11">'[4]Relatório-1ª med.'!#REF!</definedName>
    <definedName name="____TT20" localSheetId="12">'[4]Relatório-1ª med.'!#REF!</definedName>
    <definedName name="____TT20" localSheetId="8">'[4]Relatório-1ª med.'!#REF!</definedName>
    <definedName name="____TT20" localSheetId="13">'[4]Relatório-1ª med.'!#REF!</definedName>
    <definedName name="____TT20" localSheetId="6">'[4]Relatório-1ª med.'!#REF!</definedName>
    <definedName name="____TT20" localSheetId="10">'[4]Relatório-1ª med.'!#REF!</definedName>
    <definedName name="____TT20" localSheetId="9">'[4]Relatório-1ª med.'!#REF!</definedName>
    <definedName name="____TT20" localSheetId="21">'[4]Relatório-1ª med.'!#REF!</definedName>
    <definedName name="____TT20" localSheetId="15">'[4]Relatório-1ª med.'!#REF!</definedName>
    <definedName name="____TT20" localSheetId="27">'[4]Relatório-1ª med.'!#REF!</definedName>
    <definedName name="____TT20" localSheetId="17">'[4]Relatório-1ª med.'!#REF!</definedName>
    <definedName name="____TT20" localSheetId="16">'[4]Relatório-1ª med.'!#REF!</definedName>
    <definedName name="____TT20" localSheetId="14">'[4]Relatório-1ª med.'!#REF!</definedName>
    <definedName name="____TT20" localSheetId="20">'[4]Relatório-1ª med.'!#REF!</definedName>
    <definedName name="____TT20" localSheetId="19">'[4]Relatório-1ª med.'!#REF!</definedName>
    <definedName name="____TT20" localSheetId="18">'[4]Relatório-1ª med.'!#REF!</definedName>
    <definedName name="____TT20" localSheetId="23">'[4]Relatório-1ª med.'!#REF!</definedName>
    <definedName name="____TT20" localSheetId="24">'[4]Relatório-1ª med.'!#REF!</definedName>
    <definedName name="____TT20" localSheetId="26">'[4]Relatório-1ª med.'!#REF!</definedName>
    <definedName name="____TT20" localSheetId="25">'[4]Relatório-1ª med.'!#REF!</definedName>
    <definedName name="____TT20" localSheetId="22">'[4]Relatório-1ª med.'!#REF!</definedName>
    <definedName name="____TT20" localSheetId="3">'[4]Relatório-1ª med.'!#REF!</definedName>
    <definedName name="____TT20">'[4]Relatório-1ª med.'!#REF!</definedName>
    <definedName name="____TT21" localSheetId="4">'[4]Relatório-1ª med.'!#REF!</definedName>
    <definedName name="____TT21" localSheetId="7">'[4]Relatório-1ª med.'!#REF!</definedName>
    <definedName name="____TT21" localSheetId="11">'[4]Relatório-1ª med.'!#REF!</definedName>
    <definedName name="____TT21" localSheetId="12">'[4]Relatório-1ª med.'!#REF!</definedName>
    <definedName name="____TT21" localSheetId="8">'[4]Relatório-1ª med.'!#REF!</definedName>
    <definedName name="____TT21" localSheetId="13">'[4]Relatório-1ª med.'!#REF!</definedName>
    <definedName name="____TT21" localSheetId="6">'[4]Relatório-1ª med.'!#REF!</definedName>
    <definedName name="____TT21" localSheetId="10">'[4]Relatório-1ª med.'!#REF!</definedName>
    <definedName name="____TT21" localSheetId="9">'[4]Relatório-1ª med.'!#REF!</definedName>
    <definedName name="____TT21" localSheetId="21">'[4]Relatório-1ª med.'!#REF!</definedName>
    <definedName name="____TT21" localSheetId="15">'[4]Relatório-1ª med.'!#REF!</definedName>
    <definedName name="____TT21" localSheetId="27">'[4]Relatório-1ª med.'!#REF!</definedName>
    <definedName name="____TT21" localSheetId="17">'[4]Relatório-1ª med.'!#REF!</definedName>
    <definedName name="____TT21" localSheetId="16">'[4]Relatório-1ª med.'!#REF!</definedName>
    <definedName name="____TT21" localSheetId="14">'[4]Relatório-1ª med.'!#REF!</definedName>
    <definedName name="____TT21" localSheetId="20">'[4]Relatório-1ª med.'!#REF!</definedName>
    <definedName name="____TT21" localSheetId="19">'[4]Relatório-1ª med.'!#REF!</definedName>
    <definedName name="____TT21" localSheetId="18">'[4]Relatório-1ª med.'!#REF!</definedName>
    <definedName name="____TT21" localSheetId="23">'[4]Relatório-1ª med.'!#REF!</definedName>
    <definedName name="____TT21" localSheetId="24">'[4]Relatório-1ª med.'!#REF!</definedName>
    <definedName name="____TT21" localSheetId="26">'[4]Relatório-1ª med.'!#REF!</definedName>
    <definedName name="____TT21" localSheetId="25">'[4]Relatório-1ª med.'!#REF!</definedName>
    <definedName name="____TT21" localSheetId="22">'[4]Relatório-1ª med.'!#REF!</definedName>
    <definedName name="____TT21" localSheetId="3">'[4]Relatório-1ª med.'!#REF!</definedName>
    <definedName name="____TT21">'[4]Relatório-1ª med.'!#REF!</definedName>
    <definedName name="____TT22" localSheetId="4">'[4]Relatório-1ª med.'!#REF!</definedName>
    <definedName name="____TT22" localSheetId="7">'[4]Relatório-1ª med.'!#REF!</definedName>
    <definedName name="____TT22" localSheetId="11">'[4]Relatório-1ª med.'!#REF!</definedName>
    <definedName name="____TT22" localSheetId="12">'[4]Relatório-1ª med.'!#REF!</definedName>
    <definedName name="____TT22" localSheetId="8">'[4]Relatório-1ª med.'!#REF!</definedName>
    <definedName name="____TT22" localSheetId="13">'[4]Relatório-1ª med.'!#REF!</definedName>
    <definedName name="____TT22" localSheetId="6">'[4]Relatório-1ª med.'!#REF!</definedName>
    <definedName name="____TT22" localSheetId="10">'[4]Relatório-1ª med.'!#REF!</definedName>
    <definedName name="____TT22" localSheetId="9">'[4]Relatório-1ª med.'!#REF!</definedName>
    <definedName name="____TT22" localSheetId="21">'[4]Relatório-1ª med.'!#REF!</definedName>
    <definedName name="____TT22" localSheetId="15">'[4]Relatório-1ª med.'!#REF!</definedName>
    <definedName name="____TT22" localSheetId="27">'[4]Relatório-1ª med.'!#REF!</definedName>
    <definedName name="____TT22" localSheetId="17">'[4]Relatório-1ª med.'!#REF!</definedName>
    <definedName name="____TT22" localSheetId="16">'[4]Relatório-1ª med.'!#REF!</definedName>
    <definedName name="____TT22" localSheetId="14">'[4]Relatório-1ª med.'!#REF!</definedName>
    <definedName name="____TT22" localSheetId="20">'[4]Relatório-1ª med.'!#REF!</definedName>
    <definedName name="____TT22" localSheetId="19">'[4]Relatório-1ª med.'!#REF!</definedName>
    <definedName name="____TT22" localSheetId="18">'[4]Relatório-1ª med.'!#REF!</definedName>
    <definedName name="____TT22" localSheetId="23">'[4]Relatório-1ª med.'!#REF!</definedName>
    <definedName name="____TT22" localSheetId="24">'[4]Relatório-1ª med.'!#REF!</definedName>
    <definedName name="____TT22" localSheetId="26">'[4]Relatório-1ª med.'!#REF!</definedName>
    <definedName name="____TT22" localSheetId="25">'[4]Relatório-1ª med.'!#REF!</definedName>
    <definedName name="____TT22" localSheetId="22">'[4]Relatório-1ª med.'!#REF!</definedName>
    <definedName name="____TT22" localSheetId="3">'[4]Relatório-1ª med.'!#REF!</definedName>
    <definedName name="____TT22">'[4]Relatório-1ª med.'!#REF!</definedName>
    <definedName name="____TT236" localSheetId="4">'[4]Relatório-1ª med.'!#REF!</definedName>
    <definedName name="____TT236" localSheetId="7">'[4]Relatório-1ª med.'!#REF!</definedName>
    <definedName name="____TT236" localSheetId="11">'[4]Relatório-1ª med.'!#REF!</definedName>
    <definedName name="____TT236" localSheetId="12">'[4]Relatório-1ª med.'!#REF!</definedName>
    <definedName name="____TT236" localSheetId="8">'[4]Relatório-1ª med.'!#REF!</definedName>
    <definedName name="____TT236" localSheetId="13">'[4]Relatório-1ª med.'!#REF!</definedName>
    <definedName name="____TT236" localSheetId="6">'[4]Relatório-1ª med.'!#REF!</definedName>
    <definedName name="____TT236" localSheetId="10">'[4]Relatório-1ª med.'!#REF!</definedName>
    <definedName name="____TT236" localSheetId="9">'[4]Relatório-1ª med.'!#REF!</definedName>
    <definedName name="____TT236" localSheetId="21">'[4]Relatório-1ª med.'!#REF!</definedName>
    <definedName name="____TT236" localSheetId="15">'[4]Relatório-1ª med.'!#REF!</definedName>
    <definedName name="____TT236" localSheetId="27">'[4]Relatório-1ª med.'!#REF!</definedName>
    <definedName name="____TT236" localSheetId="17">'[4]Relatório-1ª med.'!#REF!</definedName>
    <definedName name="____TT236" localSheetId="16">'[4]Relatório-1ª med.'!#REF!</definedName>
    <definedName name="____TT236" localSheetId="14">'[4]Relatório-1ª med.'!#REF!</definedName>
    <definedName name="____TT236" localSheetId="20">'[4]Relatório-1ª med.'!#REF!</definedName>
    <definedName name="____TT236" localSheetId="19">'[4]Relatório-1ª med.'!#REF!</definedName>
    <definedName name="____TT236" localSheetId="18">'[4]Relatório-1ª med.'!#REF!</definedName>
    <definedName name="____TT236" localSheetId="23">'[4]Relatório-1ª med.'!#REF!</definedName>
    <definedName name="____TT236" localSheetId="24">'[4]Relatório-1ª med.'!#REF!</definedName>
    <definedName name="____TT236" localSheetId="26">'[4]Relatório-1ª med.'!#REF!</definedName>
    <definedName name="____TT236" localSheetId="25">'[4]Relatório-1ª med.'!#REF!</definedName>
    <definedName name="____TT236" localSheetId="22">'[4]Relatório-1ª med.'!#REF!</definedName>
    <definedName name="____TT236" localSheetId="3">'[4]Relatório-1ª med.'!#REF!</definedName>
    <definedName name="____TT236">'[4]Relatório-1ª med.'!#REF!</definedName>
    <definedName name="____TT26" localSheetId="4">'[4]Relatório-1ª med.'!#REF!</definedName>
    <definedName name="____TT26" localSheetId="7">'[4]Relatório-1ª med.'!#REF!</definedName>
    <definedName name="____TT26" localSheetId="11">'[4]Relatório-1ª med.'!#REF!</definedName>
    <definedName name="____TT26" localSheetId="12">'[4]Relatório-1ª med.'!#REF!</definedName>
    <definedName name="____TT26" localSheetId="8">'[4]Relatório-1ª med.'!#REF!</definedName>
    <definedName name="____TT26" localSheetId="13">'[4]Relatório-1ª med.'!#REF!</definedName>
    <definedName name="____TT26" localSheetId="6">'[4]Relatório-1ª med.'!#REF!</definedName>
    <definedName name="____TT26" localSheetId="10">'[4]Relatório-1ª med.'!#REF!</definedName>
    <definedName name="____TT26" localSheetId="9">'[4]Relatório-1ª med.'!#REF!</definedName>
    <definedName name="____TT26" localSheetId="21">'[4]Relatório-1ª med.'!#REF!</definedName>
    <definedName name="____TT26" localSheetId="15">'[4]Relatório-1ª med.'!#REF!</definedName>
    <definedName name="____TT26" localSheetId="27">'[4]Relatório-1ª med.'!#REF!</definedName>
    <definedName name="____TT26" localSheetId="17">'[4]Relatório-1ª med.'!#REF!</definedName>
    <definedName name="____TT26" localSheetId="16">'[4]Relatório-1ª med.'!#REF!</definedName>
    <definedName name="____TT26" localSheetId="14">'[4]Relatório-1ª med.'!#REF!</definedName>
    <definedName name="____TT26" localSheetId="20">'[4]Relatório-1ª med.'!#REF!</definedName>
    <definedName name="____TT26" localSheetId="19">'[4]Relatório-1ª med.'!#REF!</definedName>
    <definedName name="____TT26" localSheetId="18">'[4]Relatório-1ª med.'!#REF!</definedName>
    <definedName name="____TT26" localSheetId="23">'[4]Relatório-1ª med.'!#REF!</definedName>
    <definedName name="____TT26" localSheetId="24">'[4]Relatório-1ª med.'!#REF!</definedName>
    <definedName name="____TT26" localSheetId="26">'[4]Relatório-1ª med.'!#REF!</definedName>
    <definedName name="____TT26" localSheetId="25">'[4]Relatório-1ª med.'!#REF!</definedName>
    <definedName name="____TT26" localSheetId="22">'[4]Relatório-1ª med.'!#REF!</definedName>
    <definedName name="____TT26" localSheetId="3">'[4]Relatório-1ª med.'!#REF!</definedName>
    <definedName name="____TT26">'[4]Relatório-1ª med.'!#REF!</definedName>
    <definedName name="____TT27" localSheetId="4">'[4]Relatório-1ª med.'!#REF!</definedName>
    <definedName name="____TT27" localSheetId="7">'[4]Relatório-1ª med.'!#REF!</definedName>
    <definedName name="____TT27" localSheetId="11">'[4]Relatório-1ª med.'!#REF!</definedName>
    <definedName name="____TT27" localSheetId="12">'[4]Relatório-1ª med.'!#REF!</definedName>
    <definedName name="____TT27" localSheetId="8">'[4]Relatório-1ª med.'!#REF!</definedName>
    <definedName name="____TT27" localSheetId="13">'[4]Relatório-1ª med.'!#REF!</definedName>
    <definedName name="____TT27" localSheetId="6">'[4]Relatório-1ª med.'!#REF!</definedName>
    <definedName name="____TT27" localSheetId="10">'[4]Relatório-1ª med.'!#REF!</definedName>
    <definedName name="____TT27" localSheetId="9">'[4]Relatório-1ª med.'!#REF!</definedName>
    <definedName name="____TT27" localSheetId="21">'[4]Relatório-1ª med.'!#REF!</definedName>
    <definedName name="____TT27" localSheetId="15">'[4]Relatório-1ª med.'!#REF!</definedName>
    <definedName name="____TT27" localSheetId="27">'[4]Relatório-1ª med.'!#REF!</definedName>
    <definedName name="____TT27" localSheetId="17">'[4]Relatório-1ª med.'!#REF!</definedName>
    <definedName name="____TT27" localSheetId="16">'[4]Relatório-1ª med.'!#REF!</definedName>
    <definedName name="____TT27" localSheetId="14">'[4]Relatório-1ª med.'!#REF!</definedName>
    <definedName name="____TT27" localSheetId="20">'[4]Relatório-1ª med.'!#REF!</definedName>
    <definedName name="____TT27" localSheetId="19">'[4]Relatório-1ª med.'!#REF!</definedName>
    <definedName name="____TT27" localSheetId="18">'[4]Relatório-1ª med.'!#REF!</definedName>
    <definedName name="____TT27" localSheetId="23">'[4]Relatório-1ª med.'!#REF!</definedName>
    <definedName name="____TT27" localSheetId="24">'[4]Relatório-1ª med.'!#REF!</definedName>
    <definedName name="____TT27" localSheetId="26">'[4]Relatório-1ª med.'!#REF!</definedName>
    <definedName name="____TT27" localSheetId="25">'[4]Relatório-1ª med.'!#REF!</definedName>
    <definedName name="____TT27" localSheetId="22">'[4]Relatório-1ª med.'!#REF!</definedName>
    <definedName name="____TT27" localSheetId="3">'[4]Relatório-1ª med.'!#REF!</definedName>
    <definedName name="____TT27">'[4]Relatório-1ª med.'!#REF!</definedName>
    <definedName name="____TT28" localSheetId="4">'[4]Relatório-1ª med.'!#REF!</definedName>
    <definedName name="____TT28" localSheetId="7">'[4]Relatório-1ª med.'!#REF!</definedName>
    <definedName name="____TT28" localSheetId="11">'[4]Relatório-1ª med.'!#REF!</definedName>
    <definedName name="____TT28" localSheetId="12">'[4]Relatório-1ª med.'!#REF!</definedName>
    <definedName name="____TT28" localSheetId="8">'[4]Relatório-1ª med.'!#REF!</definedName>
    <definedName name="____TT28" localSheetId="13">'[4]Relatório-1ª med.'!#REF!</definedName>
    <definedName name="____TT28" localSheetId="6">'[4]Relatório-1ª med.'!#REF!</definedName>
    <definedName name="____TT28" localSheetId="10">'[4]Relatório-1ª med.'!#REF!</definedName>
    <definedName name="____TT28" localSheetId="9">'[4]Relatório-1ª med.'!#REF!</definedName>
    <definedName name="____TT28" localSheetId="21">'[4]Relatório-1ª med.'!#REF!</definedName>
    <definedName name="____TT28" localSheetId="15">'[4]Relatório-1ª med.'!#REF!</definedName>
    <definedName name="____TT28" localSheetId="27">'[4]Relatório-1ª med.'!#REF!</definedName>
    <definedName name="____TT28" localSheetId="17">'[4]Relatório-1ª med.'!#REF!</definedName>
    <definedName name="____TT28" localSheetId="16">'[4]Relatório-1ª med.'!#REF!</definedName>
    <definedName name="____TT28" localSheetId="14">'[4]Relatório-1ª med.'!#REF!</definedName>
    <definedName name="____TT28" localSheetId="20">'[4]Relatório-1ª med.'!#REF!</definedName>
    <definedName name="____TT28" localSheetId="19">'[4]Relatório-1ª med.'!#REF!</definedName>
    <definedName name="____TT28" localSheetId="18">'[4]Relatório-1ª med.'!#REF!</definedName>
    <definedName name="____TT28" localSheetId="23">'[4]Relatório-1ª med.'!#REF!</definedName>
    <definedName name="____TT28" localSheetId="24">'[4]Relatório-1ª med.'!#REF!</definedName>
    <definedName name="____TT28" localSheetId="26">'[4]Relatório-1ª med.'!#REF!</definedName>
    <definedName name="____TT28" localSheetId="25">'[4]Relatório-1ª med.'!#REF!</definedName>
    <definedName name="____TT28" localSheetId="22">'[4]Relatório-1ª med.'!#REF!</definedName>
    <definedName name="____TT28" localSheetId="3">'[4]Relatório-1ª med.'!#REF!</definedName>
    <definedName name="____TT28">'[4]Relatório-1ª med.'!#REF!</definedName>
    <definedName name="____TT30" localSheetId="4">'[4]Relatório-1ª med.'!#REF!</definedName>
    <definedName name="____TT30" localSheetId="7">'[4]Relatório-1ª med.'!#REF!</definedName>
    <definedName name="____TT30" localSheetId="11">'[4]Relatório-1ª med.'!#REF!</definedName>
    <definedName name="____TT30" localSheetId="12">'[4]Relatório-1ª med.'!#REF!</definedName>
    <definedName name="____TT30" localSheetId="8">'[4]Relatório-1ª med.'!#REF!</definedName>
    <definedName name="____TT30" localSheetId="13">'[4]Relatório-1ª med.'!#REF!</definedName>
    <definedName name="____TT30" localSheetId="6">'[4]Relatório-1ª med.'!#REF!</definedName>
    <definedName name="____TT30" localSheetId="10">'[4]Relatório-1ª med.'!#REF!</definedName>
    <definedName name="____TT30" localSheetId="9">'[4]Relatório-1ª med.'!#REF!</definedName>
    <definedName name="____TT30" localSheetId="21">'[4]Relatório-1ª med.'!#REF!</definedName>
    <definedName name="____TT30" localSheetId="15">'[4]Relatório-1ª med.'!#REF!</definedName>
    <definedName name="____TT30" localSheetId="27">'[4]Relatório-1ª med.'!#REF!</definedName>
    <definedName name="____TT30" localSheetId="17">'[4]Relatório-1ª med.'!#REF!</definedName>
    <definedName name="____TT30" localSheetId="16">'[4]Relatório-1ª med.'!#REF!</definedName>
    <definedName name="____TT30" localSheetId="14">'[4]Relatório-1ª med.'!#REF!</definedName>
    <definedName name="____TT30" localSheetId="20">'[4]Relatório-1ª med.'!#REF!</definedName>
    <definedName name="____TT30" localSheetId="19">'[4]Relatório-1ª med.'!#REF!</definedName>
    <definedName name="____TT30" localSheetId="18">'[4]Relatório-1ª med.'!#REF!</definedName>
    <definedName name="____TT30" localSheetId="23">'[4]Relatório-1ª med.'!#REF!</definedName>
    <definedName name="____TT30" localSheetId="24">'[4]Relatório-1ª med.'!#REF!</definedName>
    <definedName name="____TT30" localSheetId="26">'[4]Relatório-1ª med.'!#REF!</definedName>
    <definedName name="____TT30" localSheetId="25">'[4]Relatório-1ª med.'!#REF!</definedName>
    <definedName name="____TT30" localSheetId="22">'[4]Relatório-1ª med.'!#REF!</definedName>
    <definedName name="____TT30" localSheetId="3">'[4]Relatório-1ª med.'!#REF!</definedName>
    <definedName name="____TT30">'[4]Relatório-1ª med.'!#REF!</definedName>
    <definedName name="____TT31" localSheetId="4">'[4]Relatório-1ª med.'!#REF!</definedName>
    <definedName name="____TT31" localSheetId="7">'[4]Relatório-1ª med.'!#REF!</definedName>
    <definedName name="____TT31" localSheetId="11">'[4]Relatório-1ª med.'!#REF!</definedName>
    <definedName name="____TT31" localSheetId="12">'[4]Relatório-1ª med.'!#REF!</definedName>
    <definedName name="____TT31" localSheetId="8">'[4]Relatório-1ª med.'!#REF!</definedName>
    <definedName name="____TT31" localSheetId="13">'[4]Relatório-1ª med.'!#REF!</definedName>
    <definedName name="____TT31" localSheetId="6">'[4]Relatório-1ª med.'!#REF!</definedName>
    <definedName name="____TT31" localSheetId="10">'[4]Relatório-1ª med.'!#REF!</definedName>
    <definedName name="____TT31" localSheetId="9">'[4]Relatório-1ª med.'!#REF!</definedName>
    <definedName name="____TT31" localSheetId="21">'[4]Relatório-1ª med.'!#REF!</definedName>
    <definedName name="____TT31" localSheetId="15">'[4]Relatório-1ª med.'!#REF!</definedName>
    <definedName name="____TT31" localSheetId="27">'[4]Relatório-1ª med.'!#REF!</definedName>
    <definedName name="____TT31" localSheetId="17">'[4]Relatório-1ª med.'!#REF!</definedName>
    <definedName name="____TT31" localSheetId="16">'[4]Relatório-1ª med.'!#REF!</definedName>
    <definedName name="____TT31" localSheetId="14">'[4]Relatório-1ª med.'!#REF!</definedName>
    <definedName name="____TT31" localSheetId="20">'[4]Relatório-1ª med.'!#REF!</definedName>
    <definedName name="____TT31" localSheetId="19">'[4]Relatório-1ª med.'!#REF!</definedName>
    <definedName name="____TT31" localSheetId="18">'[4]Relatório-1ª med.'!#REF!</definedName>
    <definedName name="____TT31" localSheetId="23">'[4]Relatório-1ª med.'!#REF!</definedName>
    <definedName name="____TT31" localSheetId="24">'[4]Relatório-1ª med.'!#REF!</definedName>
    <definedName name="____TT31" localSheetId="26">'[4]Relatório-1ª med.'!#REF!</definedName>
    <definedName name="____TT31" localSheetId="25">'[4]Relatório-1ª med.'!#REF!</definedName>
    <definedName name="____TT31" localSheetId="22">'[4]Relatório-1ª med.'!#REF!</definedName>
    <definedName name="____TT31" localSheetId="3">'[4]Relatório-1ª med.'!#REF!</definedName>
    <definedName name="____TT31">'[4]Relatório-1ª med.'!#REF!</definedName>
    <definedName name="____TT32" localSheetId="4">'[4]Relatório-1ª med.'!#REF!</definedName>
    <definedName name="____TT32" localSheetId="7">'[4]Relatório-1ª med.'!#REF!</definedName>
    <definedName name="____TT32" localSheetId="11">'[4]Relatório-1ª med.'!#REF!</definedName>
    <definedName name="____TT32" localSheetId="12">'[4]Relatório-1ª med.'!#REF!</definedName>
    <definedName name="____TT32" localSheetId="8">'[4]Relatório-1ª med.'!#REF!</definedName>
    <definedName name="____TT32" localSheetId="13">'[4]Relatório-1ª med.'!#REF!</definedName>
    <definedName name="____TT32" localSheetId="6">'[4]Relatório-1ª med.'!#REF!</definedName>
    <definedName name="____TT32" localSheetId="10">'[4]Relatório-1ª med.'!#REF!</definedName>
    <definedName name="____TT32" localSheetId="9">'[4]Relatório-1ª med.'!#REF!</definedName>
    <definedName name="____TT32" localSheetId="21">'[4]Relatório-1ª med.'!#REF!</definedName>
    <definedName name="____TT32" localSheetId="15">'[4]Relatório-1ª med.'!#REF!</definedName>
    <definedName name="____TT32" localSheetId="27">'[4]Relatório-1ª med.'!#REF!</definedName>
    <definedName name="____TT32" localSheetId="17">'[4]Relatório-1ª med.'!#REF!</definedName>
    <definedName name="____TT32" localSheetId="16">'[4]Relatório-1ª med.'!#REF!</definedName>
    <definedName name="____TT32" localSheetId="14">'[4]Relatório-1ª med.'!#REF!</definedName>
    <definedName name="____TT32" localSheetId="20">'[4]Relatório-1ª med.'!#REF!</definedName>
    <definedName name="____TT32" localSheetId="19">'[4]Relatório-1ª med.'!#REF!</definedName>
    <definedName name="____TT32" localSheetId="18">'[4]Relatório-1ª med.'!#REF!</definedName>
    <definedName name="____TT32" localSheetId="23">'[4]Relatório-1ª med.'!#REF!</definedName>
    <definedName name="____TT32" localSheetId="24">'[4]Relatório-1ª med.'!#REF!</definedName>
    <definedName name="____TT32" localSheetId="26">'[4]Relatório-1ª med.'!#REF!</definedName>
    <definedName name="____TT32" localSheetId="25">'[4]Relatório-1ª med.'!#REF!</definedName>
    <definedName name="____TT32" localSheetId="22">'[4]Relatório-1ª med.'!#REF!</definedName>
    <definedName name="____TT32" localSheetId="3">'[4]Relatório-1ª med.'!#REF!</definedName>
    <definedName name="____TT32">'[4]Relatório-1ª med.'!#REF!</definedName>
    <definedName name="____TT33" localSheetId="4">'[4]Relatório-1ª med.'!#REF!</definedName>
    <definedName name="____TT33" localSheetId="7">'[4]Relatório-1ª med.'!#REF!</definedName>
    <definedName name="____TT33" localSheetId="11">'[4]Relatório-1ª med.'!#REF!</definedName>
    <definedName name="____TT33" localSheetId="12">'[4]Relatório-1ª med.'!#REF!</definedName>
    <definedName name="____TT33" localSheetId="8">'[4]Relatório-1ª med.'!#REF!</definedName>
    <definedName name="____TT33" localSheetId="13">'[4]Relatório-1ª med.'!#REF!</definedName>
    <definedName name="____TT33" localSheetId="6">'[4]Relatório-1ª med.'!#REF!</definedName>
    <definedName name="____TT33" localSheetId="10">'[4]Relatório-1ª med.'!#REF!</definedName>
    <definedName name="____TT33" localSheetId="9">'[4]Relatório-1ª med.'!#REF!</definedName>
    <definedName name="____TT33" localSheetId="21">'[4]Relatório-1ª med.'!#REF!</definedName>
    <definedName name="____TT33" localSheetId="15">'[4]Relatório-1ª med.'!#REF!</definedName>
    <definedName name="____TT33" localSheetId="27">'[4]Relatório-1ª med.'!#REF!</definedName>
    <definedName name="____TT33" localSheetId="17">'[4]Relatório-1ª med.'!#REF!</definedName>
    <definedName name="____TT33" localSheetId="16">'[4]Relatório-1ª med.'!#REF!</definedName>
    <definedName name="____TT33" localSheetId="14">'[4]Relatório-1ª med.'!#REF!</definedName>
    <definedName name="____TT33" localSheetId="20">'[4]Relatório-1ª med.'!#REF!</definedName>
    <definedName name="____TT33" localSheetId="19">'[4]Relatório-1ª med.'!#REF!</definedName>
    <definedName name="____TT33" localSheetId="18">'[4]Relatório-1ª med.'!#REF!</definedName>
    <definedName name="____TT33" localSheetId="23">'[4]Relatório-1ª med.'!#REF!</definedName>
    <definedName name="____TT33" localSheetId="24">'[4]Relatório-1ª med.'!#REF!</definedName>
    <definedName name="____TT33" localSheetId="26">'[4]Relatório-1ª med.'!#REF!</definedName>
    <definedName name="____TT33" localSheetId="25">'[4]Relatório-1ª med.'!#REF!</definedName>
    <definedName name="____TT33" localSheetId="22">'[4]Relatório-1ª med.'!#REF!</definedName>
    <definedName name="____TT33" localSheetId="3">'[4]Relatório-1ª med.'!#REF!</definedName>
    <definedName name="____TT33">'[4]Relatório-1ª med.'!#REF!</definedName>
    <definedName name="____TT34" localSheetId="4">'[4]Relatório-1ª med.'!#REF!</definedName>
    <definedName name="____TT34" localSheetId="7">'[4]Relatório-1ª med.'!#REF!</definedName>
    <definedName name="____TT34" localSheetId="11">'[4]Relatório-1ª med.'!#REF!</definedName>
    <definedName name="____TT34" localSheetId="12">'[4]Relatório-1ª med.'!#REF!</definedName>
    <definedName name="____TT34" localSheetId="8">'[4]Relatório-1ª med.'!#REF!</definedName>
    <definedName name="____TT34" localSheetId="13">'[4]Relatório-1ª med.'!#REF!</definedName>
    <definedName name="____TT34" localSheetId="6">'[4]Relatório-1ª med.'!#REF!</definedName>
    <definedName name="____TT34" localSheetId="10">'[4]Relatório-1ª med.'!#REF!</definedName>
    <definedName name="____TT34" localSheetId="9">'[4]Relatório-1ª med.'!#REF!</definedName>
    <definedName name="____TT34" localSheetId="21">'[4]Relatório-1ª med.'!#REF!</definedName>
    <definedName name="____TT34" localSheetId="15">'[4]Relatório-1ª med.'!#REF!</definedName>
    <definedName name="____TT34" localSheetId="27">'[4]Relatório-1ª med.'!#REF!</definedName>
    <definedName name="____TT34" localSheetId="17">'[4]Relatório-1ª med.'!#REF!</definedName>
    <definedName name="____TT34" localSheetId="16">'[4]Relatório-1ª med.'!#REF!</definedName>
    <definedName name="____TT34" localSheetId="14">'[4]Relatório-1ª med.'!#REF!</definedName>
    <definedName name="____TT34" localSheetId="20">'[4]Relatório-1ª med.'!#REF!</definedName>
    <definedName name="____TT34" localSheetId="19">'[4]Relatório-1ª med.'!#REF!</definedName>
    <definedName name="____TT34" localSheetId="18">'[4]Relatório-1ª med.'!#REF!</definedName>
    <definedName name="____TT34" localSheetId="23">'[4]Relatório-1ª med.'!#REF!</definedName>
    <definedName name="____TT34" localSheetId="24">'[4]Relatório-1ª med.'!#REF!</definedName>
    <definedName name="____TT34" localSheetId="26">'[4]Relatório-1ª med.'!#REF!</definedName>
    <definedName name="____TT34" localSheetId="25">'[4]Relatório-1ª med.'!#REF!</definedName>
    <definedName name="____TT34" localSheetId="22">'[4]Relatório-1ª med.'!#REF!</definedName>
    <definedName name="____TT34" localSheetId="3">'[4]Relatório-1ª med.'!#REF!</definedName>
    <definedName name="____TT34">'[4]Relatório-1ª med.'!#REF!</definedName>
    <definedName name="____TT36" localSheetId="4">'[4]Relatório-1ª med.'!#REF!</definedName>
    <definedName name="____TT36" localSheetId="7">'[4]Relatório-1ª med.'!#REF!</definedName>
    <definedName name="____TT36" localSheetId="11">'[4]Relatório-1ª med.'!#REF!</definedName>
    <definedName name="____TT36" localSheetId="12">'[4]Relatório-1ª med.'!#REF!</definedName>
    <definedName name="____TT36" localSheetId="8">'[4]Relatório-1ª med.'!#REF!</definedName>
    <definedName name="____TT36" localSheetId="13">'[4]Relatório-1ª med.'!#REF!</definedName>
    <definedName name="____TT36" localSheetId="6">'[4]Relatório-1ª med.'!#REF!</definedName>
    <definedName name="____TT36" localSheetId="10">'[4]Relatório-1ª med.'!#REF!</definedName>
    <definedName name="____TT36" localSheetId="9">'[4]Relatório-1ª med.'!#REF!</definedName>
    <definedName name="____TT36" localSheetId="21">'[4]Relatório-1ª med.'!#REF!</definedName>
    <definedName name="____TT36" localSheetId="15">'[4]Relatório-1ª med.'!#REF!</definedName>
    <definedName name="____TT36" localSheetId="27">'[4]Relatório-1ª med.'!#REF!</definedName>
    <definedName name="____TT36" localSheetId="17">'[4]Relatório-1ª med.'!#REF!</definedName>
    <definedName name="____TT36" localSheetId="16">'[4]Relatório-1ª med.'!#REF!</definedName>
    <definedName name="____TT36" localSheetId="14">'[4]Relatório-1ª med.'!#REF!</definedName>
    <definedName name="____TT36" localSheetId="20">'[4]Relatório-1ª med.'!#REF!</definedName>
    <definedName name="____TT36" localSheetId="19">'[4]Relatório-1ª med.'!#REF!</definedName>
    <definedName name="____TT36" localSheetId="18">'[4]Relatório-1ª med.'!#REF!</definedName>
    <definedName name="____TT36" localSheetId="23">'[4]Relatório-1ª med.'!#REF!</definedName>
    <definedName name="____TT36" localSheetId="24">'[4]Relatório-1ª med.'!#REF!</definedName>
    <definedName name="____TT36" localSheetId="26">'[4]Relatório-1ª med.'!#REF!</definedName>
    <definedName name="____TT36" localSheetId="25">'[4]Relatório-1ª med.'!#REF!</definedName>
    <definedName name="____TT36" localSheetId="22">'[4]Relatório-1ª med.'!#REF!</definedName>
    <definedName name="____TT36" localSheetId="3">'[4]Relatório-1ª med.'!#REF!</definedName>
    <definedName name="____TT36">'[4]Relatório-1ª med.'!#REF!</definedName>
    <definedName name="____TT37" localSheetId="4">'[4]Relatório-1ª med.'!#REF!</definedName>
    <definedName name="____TT37" localSheetId="7">'[4]Relatório-1ª med.'!#REF!</definedName>
    <definedName name="____TT37" localSheetId="11">'[4]Relatório-1ª med.'!#REF!</definedName>
    <definedName name="____TT37" localSheetId="12">'[4]Relatório-1ª med.'!#REF!</definedName>
    <definedName name="____TT37" localSheetId="8">'[4]Relatório-1ª med.'!#REF!</definedName>
    <definedName name="____TT37" localSheetId="13">'[4]Relatório-1ª med.'!#REF!</definedName>
    <definedName name="____TT37" localSheetId="6">'[4]Relatório-1ª med.'!#REF!</definedName>
    <definedName name="____TT37" localSheetId="10">'[4]Relatório-1ª med.'!#REF!</definedName>
    <definedName name="____TT37" localSheetId="9">'[4]Relatório-1ª med.'!#REF!</definedName>
    <definedName name="____TT37" localSheetId="21">'[4]Relatório-1ª med.'!#REF!</definedName>
    <definedName name="____TT37" localSheetId="15">'[4]Relatório-1ª med.'!#REF!</definedName>
    <definedName name="____TT37" localSheetId="27">'[4]Relatório-1ª med.'!#REF!</definedName>
    <definedName name="____TT37" localSheetId="17">'[4]Relatório-1ª med.'!#REF!</definedName>
    <definedName name="____TT37" localSheetId="16">'[4]Relatório-1ª med.'!#REF!</definedName>
    <definedName name="____TT37" localSheetId="14">'[4]Relatório-1ª med.'!#REF!</definedName>
    <definedName name="____TT37" localSheetId="20">'[4]Relatório-1ª med.'!#REF!</definedName>
    <definedName name="____TT37" localSheetId="19">'[4]Relatório-1ª med.'!#REF!</definedName>
    <definedName name="____TT37" localSheetId="18">'[4]Relatório-1ª med.'!#REF!</definedName>
    <definedName name="____TT37" localSheetId="23">'[4]Relatório-1ª med.'!#REF!</definedName>
    <definedName name="____TT37" localSheetId="24">'[4]Relatório-1ª med.'!#REF!</definedName>
    <definedName name="____TT37" localSheetId="26">'[4]Relatório-1ª med.'!#REF!</definedName>
    <definedName name="____TT37" localSheetId="25">'[4]Relatório-1ª med.'!#REF!</definedName>
    <definedName name="____TT37" localSheetId="22">'[4]Relatório-1ª med.'!#REF!</definedName>
    <definedName name="____TT37" localSheetId="3">'[4]Relatório-1ª med.'!#REF!</definedName>
    <definedName name="____TT37">'[4]Relatório-1ª med.'!#REF!</definedName>
    <definedName name="____TT38" localSheetId="4">'[4]Relatório-1ª med.'!#REF!</definedName>
    <definedName name="____TT38" localSheetId="7">'[4]Relatório-1ª med.'!#REF!</definedName>
    <definedName name="____TT38" localSheetId="11">'[4]Relatório-1ª med.'!#REF!</definedName>
    <definedName name="____TT38" localSheetId="12">'[4]Relatório-1ª med.'!#REF!</definedName>
    <definedName name="____TT38" localSheetId="8">'[4]Relatório-1ª med.'!#REF!</definedName>
    <definedName name="____TT38" localSheetId="13">'[4]Relatório-1ª med.'!#REF!</definedName>
    <definedName name="____TT38" localSheetId="6">'[4]Relatório-1ª med.'!#REF!</definedName>
    <definedName name="____TT38" localSheetId="10">'[4]Relatório-1ª med.'!#REF!</definedName>
    <definedName name="____TT38" localSheetId="9">'[4]Relatório-1ª med.'!#REF!</definedName>
    <definedName name="____TT38" localSheetId="21">'[4]Relatório-1ª med.'!#REF!</definedName>
    <definedName name="____TT38" localSheetId="15">'[4]Relatório-1ª med.'!#REF!</definedName>
    <definedName name="____TT38" localSheetId="27">'[4]Relatório-1ª med.'!#REF!</definedName>
    <definedName name="____TT38" localSheetId="17">'[4]Relatório-1ª med.'!#REF!</definedName>
    <definedName name="____TT38" localSheetId="16">'[4]Relatório-1ª med.'!#REF!</definedName>
    <definedName name="____TT38" localSheetId="14">'[4]Relatório-1ª med.'!#REF!</definedName>
    <definedName name="____TT38" localSheetId="20">'[4]Relatório-1ª med.'!#REF!</definedName>
    <definedName name="____TT38" localSheetId="19">'[4]Relatório-1ª med.'!#REF!</definedName>
    <definedName name="____TT38" localSheetId="18">'[4]Relatório-1ª med.'!#REF!</definedName>
    <definedName name="____TT38" localSheetId="23">'[4]Relatório-1ª med.'!#REF!</definedName>
    <definedName name="____TT38" localSheetId="24">'[4]Relatório-1ª med.'!#REF!</definedName>
    <definedName name="____TT38" localSheetId="26">'[4]Relatório-1ª med.'!#REF!</definedName>
    <definedName name="____TT38" localSheetId="25">'[4]Relatório-1ª med.'!#REF!</definedName>
    <definedName name="____TT38" localSheetId="22">'[4]Relatório-1ª med.'!#REF!</definedName>
    <definedName name="____TT38" localSheetId="3">'[4]Relatório-1ª med.'!#REF!</definedName>
    <definedName name="____TT38">'[4]Relatório-1ª med.'!#REF!</definedName>
    <definedName name="____TT39" localSheetId="4">'[4]Relatório-1ª med.'!#REF!</definedName>
    <definedName name="____TT39" localSheetId="7">'[4]Relatório-1ª med.'!#REF!</definedName>
    <definedName name="____TT39" localSheetId="11">'[4]Relatório-1ª med.'!#REF!</definedName>
    <definedName name="____TT39" localSheetId="12">'[4]Relatório-1ª med.'!#REF!</definedName>
    <definedName name="____TT39" localSheetId="8">'[4]Relatório-1ª med.'!#REF!</definedName>
    <definedName name="____TT39" localSheetId="13">'[4]Relatório-1ª med.'!#REF!</definedName>
    <definedName name="____TT39" localSheetId="6">'[4]Relatório-1ª med.'!#REF!</definedName>
    <definedName name="____TT39" localSheetId="10">'[4]Relatório-1ª med.'!#REF!</definedName>
    <definedName name="____TT39" localSheetId="9">'[4]Relatório-1ª med.'!#REF!</definedName>
    <definedName name="____TT39" localSheetId="21">'[4]Relatório-1ª med.'!#REF!</definedName>
    <definedName name="____TT39" localSheetId="15">'[4]Relatório-1ª med.'!#REF!</definedName>
    <definedName name="____TT39" localSheetId="27">'[4]Relatório-1ª med.'!#REF!</definedName>
    <definedName name="____TT39" localSheetId="17">'[4]Relatório-1ª med.'!#REF!</definedName>
    <definedName name="____TT39" localSheetId="16">'[4]Relatório-1ª med.'!#REF!</definedName>
    <definedName name="____TT39" localSheetId="14">'[4]Relatório-1ª med.'!#REF!</definedName>
    <definedName name="____TT39" localSheetId="20">'[4]Relatório-1ª med.'!#REF!</definedName>
    <definedName name="____TT39" localSheetId="19">'[4]Relatório-1ª med.'!#REF!</definedName>
    <definedName name="____TT39" localSheetId="18">'[4]Relatório-1ª med.'!#REF!</definedName>
    <definedName name="____TT39" localSheetId="23">'[4]Relatório-1ª med.'!#REF!</definedName>
    <definedName name="____TT39" localSheetId="24">'[4]Relatório-1ª med.'!#REF!</definedName>
    <definedName name="____TT39" localSheetId="26">'[4]Relatório-1ª med.'!#REF!</definedName>
    <definedName name="____TT39" localSheetId="25">'[4]Relatório-1ª med.'!#REF!</definedName>
    <definedName name="____TT39" localSheetId="22">'[4]Relatório-1ª med.'!#REF!</definedName>
    <definedName name="____TT39" localSheetId="3">'[4]Relatório-1ª med.'!#REF!</definedName>
    <definedName name="____TT39">'[4]Relatório-1ª med.'!#REF!</definedName>
    <definedName name="____TT40" localSheetId="4">'[4]Relatório-1ª med.'!#REF!</definedName>
    <definedName name="____TT40" localSheetId="7">'[4]Relatório-1ª med.'!#REF!</definedName>
    <definedName name="____TT40" localSheetId="11">'[4]Relatório-1ª med.'!#REF!</definedName>
    <definedName name="____TT40" localSheetId="12">'[4]Relatório-1ª med.'!#REF!</definedName>
    <definedName name="____TT40" localSheetId="8">'[4]Relatório-1ª med.'!#REF!</definedName>
    <definedName name="____TT40" localSheetId="13">'[4]Relatório-1ª med.'!#REF!</definedName>
    <definedName name="____TT40" localSheetId="6">'[4]Relatório-1ª med.'!#REF!</definedName>
    <definedName name="____TT40" localSheetId="10">'[4]Relatório-1ª med.'!#REF!</definedName>
    <definedName name="____TT40" localSheetId="9">'[4]Relatório-1ª med.'!#REF!</definedName>
    <definedName name="____TT40" localSheetId="21">'[4]Relatório-1ª med.'!#REF!</definedName>
    <definedName name="____TT40" localSheetId="15">'[4]Relatório-1ª med.'!#REF!</definedName>
    <definedName name="____TT40" localSheetId="27">'[4]Relatório-1ª med.'!#REF!</definedName>
    <definedName name="____TT40" localSheetId="17">'[4]Relatório-1ª med.'!#REF!</definedName>
    <definedName name="____TT40" localSheetId="16">'[4]Relatório-1ª med.'!#REF!</definedName>
    <definedName name="____TT40" localSheetId="14">'[4]Relatório-1ª med.'!#REF!</definedName>
    <definedName name="____TT40" localSheetId="20">'[4]Relatório-1ª med.'!#REF!</definedName>
    <definedName name="____TT40" localSheetId="19">'[4]Relatório-1ª med.'!#REF!</definedName>
    <definedName name="____TT40" localSheetId="18">'[4]Relatório-1ª med.'!#REF!</definedName>
    <definedName name="____TT40" localSheetId="23">'[4]Relatório-1ª med.'!#REF!</definedName>
    <definedName name="____TT40" localSheetId="24">'[4]Relatório-1ª med.'!#REF!</definedName>
    <definedName name="____TT40" localSheetId="26">'[4]Relatório-1ª med.'!#REF!</definedName>
    <definedName name="____TT40" localSheetId="25">'[4]Relatório-1ª med.'!#REF!</definedName>
    <definedName name="____TT40" localSheetId="22">'[4]Relatório-1ª med.'!#REF!</definedName>
    <definedName name="____TT40" localSheetId="3">'[4]Relatório-1ª med.'!#REF!</definedName>
    <definedName name="____TT40">'[4]Relatório-1ª med.'!#REF!</definedName>
    <definedName name="____TT5" localSheetId="4">'[4]Relatório-1ª med.'!#REF!</definedName>
    <definedName name="____TT5" localSheetId="7">'[4]Relatório-1ª med.'!#REF!</definedName>
    <definedName name="____TT5" localSheetId="11">'[4]Relatório-1ª med.'!#REF!</definedName>
    <definedName name="____TT5" localSheetId="12">'[4]Relatório-1ª med.'!#REF!</definedName>
    <definedName name="____TT5" localSheetId="8">'[4]Relatório-1ª med.'!#REF!</definedName>
    <definedName name="____TT5" localSheetId="13">'[4]Relatório-1ª med.'!#REF!</definedName>
    <definedName name="____TT5" localSheetId="6">'[4]Relatório-1ª med.'!#REF!</definedName>
    <definedName name="____TT5" localSheetId="10">'[4]Relatório-1ª med.'!#REF!</definedName>
    <definedName name="____TT5" localSheetId="9">'[4]Relatório-1ª med.'!#REF!</definedName>
    <definedName name="____TT5" localSheetId="21">'[4]Relatório-1ª med.'!#REF!</definedName>
    <definedName name="____TT5" localSheetId="15">'[4]Relatório-1ª med.'!#REF!</definedName>
    <definedName name="____TT5" localSheetId="27">'[4]Relatório-1ª med.'!#REF!</definedName>
    <definedName name="____TT5" localSheetId="17">'[4]Relatório-1ª med.'!#REF!</definedName>
    <definedName name="____TT5" localSheetId="16">'[4]Relatório-1ª med.'!#REF!</definedName>
    <definedName name="____TT5" localSheetId="14">'[4]Relatório-1ª med.'!#REF!</definedName>
    <definedName name="____TT5" localSheetId="20">'[4]Relatório-1ª med.'!#REF!</definedName>
    <definedName name="____TT5" localSheetId="19">'[4]Relatório-1ª med.'!#REF!</definedName>
    <definedName name="____TT5" localSheetId="18">'[4]Relatório-1ª med.'!#REF!</definedName>
    <definedName name="____TT5" localSheetId="23">'[4]Relatório-1ª med.'!#REF!</definedName>
    <definedName name="____TT5" localSheetId="24">'[4]Relatório-1ª med.'!#REF!</definedName>
    <definedName name="____TT5" localSheetId="26">'[4]Relatório-1ª med.'!#REF!</definedName>
    <definedName name="____TT5" localSheetId="25">'[4]Relatório-1ª med.'!#REF!</definedName>
    <definedName name="____TT5" localSheetId="22">'[4]Relatório-1ª med.'!#REF!</definedName>
    <definedName name="____TT5" localSheetId="3">'[4]Relatório-1ª med.'!#REF!</definedName>
    <definedName name="____TT5">'[4]Relatório-1ª med.'!#REF!</definedName>
    <definedName name="____TT52" localSheetId="4">'[4]Relatório-1ª med.'!#REF!</definedName>
    <definedName name="____TT52" localSheetId="7">'[4]Relatório-1ª med.'!#REF!</definedName>
    <definedName name="____TT52" localSheetId="11">'[4]Relatório-1ª med.'!#REF!</definedName>
    <definedName name="____TT52" localSheetId="12">'[4]Relatório-1ª med.'!#REF!</definedName>
    <definedName name="____TT52" localSheetId="8">'[4]Relatório-1ª med.'!#REF!</definedName>
    <definedName name="____TT52" localSheetId="13">'[4]Relatório-1ª med.'!#REF!</definedName>
    <definedName name="____TT52" localSheetId="6">'[4]Relatório-1ª med.'!#REF!</definedName>
    <definedName name="____TT52" localSheetId="10">'[4]Relatório-1ª med.'!#REF!</definedName>
    <definedName name="____TT52" localSheetId="9">'[4]Relatório-1ª med.'!#REF!</definedName>
    <definedName name="____TT52" localSheetId="21">'[4]Relatório-1ª med.'!#REF!</definedName>
    <definedName name="____TT52" localSheetId="15">'[4]Relatório-1ª med.'!#REF!</definedName>
    <definedName name="____TT52" localSheetId="27">'[4]Relatório-1ª med.'!#REF!</definedName>
    <definedName name="____TT52" localSheetId="17">'[4]Relatório-1ª med.'!#REF!</definedName>
    <definedName name="____TT52" localSheetId="16">'[4]Relatório-1ª med.'!#REF!</definedName>
    <definedName name="____TT52" localSheetId="14">'[4]Relatório-1ª med.'!#REF!</definedName>
    <definedName name="____TT52" localSheetId="20">'[4]Relatório-1ª med.'!#REF!</definedName>
    <definedName name="____TT52" localSheetId="19">'[4]Relatório-1ª med.'!#REF!</definedName>
    <definedName name="____TT52" localSheetId="18">'[4]Relatório-1ª med.'!#REF!</definedName>
    <definedName name="____TT52" localSheetId="23">'[4]Relatório-1ª med.'!#REF!</definedName>
    <definedName name="____TT52" localSheetId="24">'[4]Relatório-1ª med.'!#REF!</definedName>
    <definedName name="____TT52" localSheetId="26">'[4]Relatório-1ª med.'!#REF!</definedName>
    <definedName name="____TT52" localSheetId="25">'[4]Relatório-1ª med.'!#REF!</definedName>
    <definedName name="____TT52" localSheetId="22">'[4]Relatório-1ª med.'!#REF!</definedName>
    <definedName name="____TT52" localSheetId="3">'[4]Relatório-1ª med.'!#REF!</definedName>
    <definedName name="____TT52">'[4]Relatório-1ª med.'!#REF!</definedName>
    <definedName name="____TT53" localSheetId="4">'[4]Relatório-1ª med.'!#REF!</definedName>
    <definedName name="____TT53" localSheetId="7">'[4]Relatório-1ª med.'!#REF!</definedName>
    <definedName name="____TT53" localSheetId="11">'[4]Relatório-1ª med.'!#REF!</definedName>
    <definedName name="____TT53" localSheetId="12">'[4]Relatório-1ª med.'!#REF!</definedName>
    <definedName name="____TT53" localSheetId="8">'[4]Relatório-1ª med.'!#REF!</definedName>
    <definedName name="____TT53" localSheetId="13">'[4]Relatório-1ª med.'!#REF!</definedName>
    <definedName name="____TT53" localSheetId="6">'[4]Relatório-1ª med.'!#REF!</definedName>
    <definedName name="____TT53" localSheetId="10">'[4]Relatório-1ª med.'!#REF!</definedName>
    <definedName name="____TT53" localSheetId="9">'[4]Relatório-1ª med.'!#REF!</definedName>
    <definedName name="____TT53" localSheetId="21">'[4]Relatório-1ª med.'!#REF!</definedName>
    <definedName name="____TT53" localSheetId="15">'[4]Relatório-1ª med.'!#REF!</definedName>
    <definedName name="____TT53" localSheetId="27">'[4]Relatório-1ª med.'!#REF!</definedName>
    <definedName name="____TT53" localSheetId="17">'[4]Relatório-1ª med.'!#REF!</definedName>
    <definedName name="____TT53" localSheetId="16">'[4]Relatório-1ª med.'!#REF!</definedName>
    <definedName name="____TT53" localSheetId="14">'[4]Relatório-1ª med.'!#REF!</definedName>
    <definedName name="____TT53" localSheetId="20">'[4]Relatório-1ª med.'!#REF!</definedName>
    <definedName name="____TT53" localSheetId="19">'[4]Relatório-1ª med.'!#REF!</definedName>
    <definedName name="____TT53" localSheetId="18">'[4]Relatório-1ª med.'!#REF!</definedName>
    <definedName name="____TT53" localSheetId="23">'[4]Relatório-1ª med.'!#REF!</definedName>
    <definedName name="____TT53" localSheetId="24">'[4]Relatório-1ª med.'!#REF!</definedName>
    <definedName name="____TT53" localSheetId="26">'[4]Relatório-1ª med.'!#REF!</definedName>
    <definedName name="____TT53" localSheetId="25">'[4]Relatório-1ª med.'!#REF!</definedName>
    <definedName name="____TT53" localSheetId="22">'[4]Relatório-1ª med.'!#REF!</definedName>
    <definedName name="____TT53" localSheetId="3">'[4]Relatório-1ª med.'!#REF!</definedName>
    <definedName name="____TT53">'[4]Relatório-1ª med.'!#REF!</definedName>
    <definedName name="____TT54" localSheetId="4">'[4]Relatório-1ª med.'!#REF!</definedName>
    <definedName name="____TT54" localSheetId="7">'[4]Relatório-1ª med.'!#REF!</definedName>
    <definedName name="____TT54" localSheetId="11">'[4]Relatório-1ª med.'!#REF!</definedName>
    <definedName name="____TT54" localSheetId="12">'[4]Relatório-1ª med.'!#REF!</definedName>
    <definedName name="____TT54" localSheetId="8">'[4]Relatório-1ª med.'!#REF!</definedName>
    <definedName name="____TT54" localSheetId="13">'[4]Relatório-1ª med.'!#REF!</definedName>
    <definedName name="____TT54" localSheetId="6">'[4]Relatório-1ª med.'!#REF!</definedName>
    <definedName name="____TT54" localSheetId="10">'[4]Relatório-1ª med.'!#REF!</definedName>
    <definedName name="____TT54" localSheetId="9">'[4]Relatório-1ª med.'!#REF!</definedName>
    <definedName name="____TT54" localSheetId="21">'[4]Relatório-1ª med.'!#REF!</definedName>
    <definedName name="____TT54" localSheetId="15">'[4]Relatório-1ª med.'!#REF!</definedName>
    <definedName name="____TT54" localSheetId="27">'[4]Relatório-1ª med.'!#REF!</definedName>
    <definedName name="____TT54" localSheetId="17">'[4]Relatório-1ª med.'!#REF!</definedName>
    <definedName name="____TT54" localSheetId="16">'[4]Relatório-1ª med.'!#REF!</definedName>
    <definedName name="____TT54" localSheetId="14">'[4]Relatório-1ª med.'!#REF!</definedName>
    <definedName name="____TT54" localSheetId="20">'[4]Relatório-1ª med.'!#REF!</definedName>
    <definedName name="____TT54" localSheetId="19">'[4]Relatório-1ª med.'!#REF!</definedName>
    <definedName name="____TT54" localSheetId="18">'[4]Relatório-1ª med.'!#REF!</definedName>
    <definedName name="____TT54" localSheetId="23">'[4]Relatório-1ª med.'!#REF!</definedName>
    <definedName name="____TT54" localSheetId="24">'[4]Relatório-1ª med.'!#REF!</definedName>
    <definedName name="____TT54" localSheetId="26">'[4]Relatório-1ª med.'!#REF!</definedName>
    <definedName name="____TT54" localSheetId="25">'[4]Relatório-1ª med.'!#REF!</definedName>
    <definedName name="____TT54" localSheetId="22">'[4]Relatório-1ª med.'!#REF!</definedName>
    <definedName name="____TT54" localSheetId="3">'[4]Relatório-1ª med.'!#REF!</definedName>
    <definedName name="____TT54">'[4]Relatório-1ª med.'!#REF!</definedName>
    <definedName name="____TT55" localSheetId="4">'[4]Relatório-1ª med.'!#REF!</definedName>
    <definedName name="____TT55" localSheetId="7">'[4]Relatório-1ª med.'!#REF!</definedName>
    <definedName name="____TT55" localSheetId="11">'[4]Relatório-1ª med.'!#REF!</definedName>
    <definedName name="____TT55" localSheetId="12">'[4]Relatório-1ª med.'!#REF!</definedName>
    <definedName name="____TT55" localSheetId="8">'[4]Relatório-1ª med.'!#REF!</definedName>
    <definedName name="____TT55" localSheetId="13">'[4]Relatório-1ª med.'!#REF!</definedName>
    <definedName name="____TT55" localSheetId="6">'[4]Relatório-1ª med.'!#REF!</definedName>
    <definedName name="____TT55" localSheetId="10">'[4]Relatório-1ª med.'!#REF!</definedName>
    <definedName name="____TT55" localSheetId="9">'[4]Relatório-1ª med.'!#REF!</definedName>
    <definedName name="____TT55" localSheetId="21">'[4]Relatório-1ª med.'!#REF!</definedName>
    <definedName name="____TT55" localSheetId="15">'[4]Relatório-1ª med.'!#REF!</definedName>
    <definedName name="____TT55" localSheetId="27">'[4]Relatório-1ª med.'!#REF!</definedName>
    <definedName name="____TT55" localSheetId="17">'[4]Relatório-1ª med.'!#REF!</definedName>
    <definedName name="____TT55" localSheetId="16">'[4]Relatório-1ª med.'!#REF!</definedName>
    <definedName name="____TT55" localSheetId="14">'[4]Relatório-1ª med.'!#REF!</definedName>
    <definedName name="____TT55" localSheetId="20">'[4]Relatório-1ª med.'!#REF!</definedName>
    <definedName name="____TT55" localSheetId="19">'[4]Relatório-1ª med.'!#REF!</definedName>
    <definedName name="____TT55" localSheetId="18">'[4]Relatório-1ª med.'!#REF!</definedName>
    <definedName name="____TT55" localSheetId="23">'[4]Relatório-1ª med.'!#REF!</definedName>
    <definedName name="____TT55" localSheetId="24">'[4]Relatório-1ª med.'!#REF!</definedName>
    <definedName name="____TT55" localSheetId="26">'[4]Relatório-1ª med.'!#REF!</definedName>
    <definedName name="____TT55" localSheetId="25">'[4]Relatório-1ª med.'!#REF!</definedName>
    <definedName name="____TT55" localSheetId="22">'[4]Relatório-1ª med.'!#REF!</definedName>
    <definedName name="____TT55" localSheetId="3">'[4]Relatório-1ª med.'!#REF!</definedName>
    <definedName name="____TT55">'[4]Relatório-1ª med.'!#REF!</definedName>
    <definedName name="____TT6" localSheetId="4">'[4]Relatório-1ª med.'!#REF!</definedName>
    <definedName name="____TT6" localSheetId="7">'[4]Relatório-1ª med.'!#REF!</definedName>
    <definedName name="____TT6" localSheetId="11">'[4]Relatório-1ª med.'!#REF!</definedName>
    <definedName name="____TT6" localSheetId="12">'[4]Relatório-1ª med.'!#REF!</definedName>
    <definedName name="____TT6" localSheetId="8">'[4]Relatório-1ª med.'!#REF!</definedName>
    <definedName name="____TT6" localSheetId="13">'[4]Relatório-1ª med.'!#REF!</definedName>
    <definedName name="____TT6" localSheetId="6">'[4]Relatório-1ª med.'!#REF!</definedName>
    <definedName name="____TT6" localSheetId="10">'[4]Relatório-1ª med.'!#REF!</definedName>
    <definedName name="____TT6" localSheetId="9">'[4]Relatório-1ª med.'!#REF!</definedName>
    <definedName name="____TT6" localSheetId="21">'[4]Relatório-1ª med.'!#REF!</definedName>
    <definedName name="____TT6" localSheetId="15">'[4]Relatório-1ª med.'!#REF!</definedName>
    <definedName name="____TT6" localSheetId="27">'[4]Relatório-1ª med.'!#REF!</definedName>
    <definedName name="____TT6" localSheetId="17">'[4]Relatório-1ª med.'!#REF!</definedName>
    <definedName name="____TT6" localSheetId="16">'[4]Relatório-1ª med.'!#REF!</definedName>
    <definedName name="____TT6" localSheetId="14">'[4]Relatório-1ª med.'!#REF!</definedName>
    <definedName name="____TT6" localSheetId="20">'[4]Relatório-1ª med.'!#REF!</definedName>
    <definedName name="____TT6" localSheetId="19">'[4]Relatório-1ª med.'!#REF!</definedName>
    <definedName name="____TT6" localSheetId="18">'[4]Relatório-1ª med.'!#REF!</definedName>
    <definedName name="____TT6" localSheetId="23">'[4]Relatório-1ª med.'!#REF!</definedName>
    <definedName name="____TT6" localSheetId="24">'[4]Relatório-1ª med.'!#REF!</definedName>
    <definedName name="____TT6" localSheetId="26">'[4]Relatório-1ª med.'!#REF!</definedName>
    <definedName name="____TT6" localSheetId="25">'[4]Relatório-1ª med.'!#REF!</definedName>
    <definedName name="____TT6" localSheetId="22">'[4]Relatório-1ª med.'!#REF!</definedName>
    <definedName name="____TT6" localSheetId="3">'[4]Relatório-1ª med.'!#REF!</definedName>
    <definedName name="____TT6">'[4]Relatório-1ª med.'!#REF!</definedName>
    <definedName name="____TT60" localSheetId="4">'[4]Relatório-1ª med.'!#REF!</definedName>
    <definedName name="____TT60" localSheetId="7">'[4]Relatório-1ª med.'!#REF!</definedName>
    <definedName name="____TT60" localSheetId="11">'[4]Relatório-1ª med.'!#REF!</definedName>
    <definedName name="____TT60" localSheetId="12">'[4]Relatório-1ª med.'!#REF!</definedName>
    <definedName name="____TT60" localSheetId="8">'[4]Relatório-1ª med.'!#REF!</definedName>
    <definedName name="____TT60" localSheetId="13">'[4]Relatório-1ª med.'!#REF!</definedName>
    <definedName name="____TT60" localSheetId="6">'[4]Relatório-1ª med.'!#REF!</definedName>
    <definedName name="____TT60" localSheetId="10">'[4]Relatório-1ª med.'!#REF!</definedName>
    <definedName name="____TT60" localSheetId="9">'[4]Relatório-1ª med.'!#REF!</definedName>
    <definedName name="____TT60" localSheetId="21">'[4]Relatório-1ª med.'!#REF!</definedName>
    <definedName name="____TT60" localSheetId="15">'[4]Relatório-1ª med.'!#REF!</definedName>
    <definedName name="____TT60" localSheetId="27">'[4]Relatório-1ª med.'!#REF!</definedName>
    <definedName name="____TT60" localSheetId="17">'[4]Relatório-1ª med.'!#REF!</definedName>
    <definedName name="____TT60" localSheetId="16">'[4]Relatório-1ª med.'!#REF!</definedName>
    <definedName name="____TT60" localSheetId="14">'[4]Relatório-1ª med.'!#REF!</definedName>
    <definedName name="____TT60" localSheetId="20">'[4]Relatório-1ª med.'!#REF!</definedName>
    <definedName name="____TT60" localSheetId="19">'[4]Relatório-1ª med.'!#REF!</definedName>
    <definedName name="____TT60" localSheetId="18">'[4]Relatório-1ª med.'!#REF!</definedName>
    <definedName name="____TT60" localSheetId="23">'[4]Relatório-1ª med.'!#REF!</definedName>
    <definedName name="____TT60" localSheetId="24">'[4]Relatório-1ª med.'!#REF!</definedName>
    <definedName name="____TT60" localSheetId="26">'[4]Relatório-1ª med.'!#REF!</definedName>
    <definedName name="____TT60" localSheetId="25">'[4]Relatório-1ª med.'!#REF!</definedName>
    <definedName name="____TT60" localSheetId="22">'[4]Relatório-1ª med.'!#REF!</definedName>
    <definedName name="____TT60" localSheetId="3">'[4]Relatório-1ª med.'!#REF!</definedName>
    <definedName name="____TT60">'[4]Relatório-1ª med.'!#REF!</definedName>
    <definedName name="____TT61" localSheetId="4">'[4]Relatório-1ª med.'!#REF!</definedName>
    <definedName name="____TT61" localSheetId="7">'[4]Relatório-1ª med.'!#REF!</definedName>
    <definedName name="____TT61" localSheetId="11">'[4]Relatório-1ª med.'!#REF!</definedName>
    <definedName name="____TT61" localSheetId="12">'[4]Relatório-1ª med.'!#REF!</definedName>
    <definedName name="____TT61" localSheetId="8">'[4]Relatório-1ª med.'!#REF!</definedName>
    <definedName name="____TT61" localSheetId="13">'[4]Relatório-1ª med.'!#REF!</definedName>
    <definedName name="____TT61" localSheetId="6">'[4]Relatório-1ª med.'!#REF!</definedName>
    <definedName name="____TT61" localSheetId="10">'[4]Relatório-1ª med.'!#REF!</definedName>
    <definedName name="____TT61" localSheetId="9">'[4]Relatório-1ª med.'!#REF!</definedName>
    <definedName name="____TT61" localSheetId="21">'[4]Relatório-1ª med.'!#REF!</definedName>
    <definedName name="____TT61" localSheetId="15">'[4]Relatório-1ª med.'!#REF!</definedName>
    <definedName name="____TT61" localSheetId="27">'[4]Relatório-1ª med.'!#REF!</definedName>
    <definedName name="____TT61" localSheetId="17">'[4]Relatório-1ª med.'!#REF!</definedName>
    <definedName name="____TT61" localSheetId="16">'[4]Relatório-1ª med.'!#REF!</definedName>
    <definedName name="____TT61" localSheetId="14">'[4]Relatório-1ª med.'!#REF!</definedName>
    <definedName name="____TT61" localSheetId="20">'[4]Relatório-1ª med.'!#REF!</definedName>
    <definedName name="____TT61" localSheetId="19">'[4]Relatório-1ª med.'!#REF!</definedName>
    <definedName name="____TT61" localSheetId="18">'[4]Relatório-1ª med.'!#REF!</definedName>
    <definedName name="____TT61" localSheetId="23">'[4]Relatório-1ª med.'!#REF!</definedName>
    <definedName name="____TT61" localSheetId="24">'[4]Relatório-1ª med.'!#REF!</definedName>
    <definedName name="____TT61" localSheetId="26">'[4]Relatório-1ª med.'!#REF!</definedName>
    <definedName name="____TT61" localSheetId="25">'[4]Relatório-1ª med.'!#REF!</definedName>
    <definedName name="____TT61" localSheetId="22">'[4]Relatório-1ª med.'!#REF!</definedName>
    <definedName name="____TT61" localSheetId="3">'[4]Relatório-1ª med.'!#REF!</definedName>
    <definedName name="____TT61">'[4]Relatório-1ª med.'!#REF!</definedName>
    <definedName name="____TT69" localSheetId="4">'[4]Relatório-1ª med.'!#REF!</definedName>
    <definedName name="____TT69" localSheetId="7">'[4]Relatório-1ª med.'!#REF!</definedName>
    <definedName name="____TT69" localSheetId="11">'[4]Relatório-1ª med.'!#REF!</definedName>
    <definedName name="____TT69" localSheetId="12">'[4]Relatório-1ª med.'!#REF!</definedName>
    <definedName name="____TT69" localSheetId="8">'[4]Relatório-1ª med.'!#REF!</definedName>
    <definedName name="____TT69" localSheetId="13">'[4]Relatório-1ª med.'!#REF!</definedName>
    <definedName name="____TT69" localSheetId="6">'[4]Relatório-1ª med.'!#REF!</definedName>
    <definedName name="____TT69" localSheetId="10">'[4]Relatório-1ª med.'!#REF!</definedName>
    <definedName name="____TT69" localSheetId="9">'[4]Relatório-1ª med.'!#REF!</definedName>
    <definedName name="____TT69" localSheetId="21">'[4]Relatório-1ª med.'!#REF!</definedName>
    <definedName name="____TT69" localSheetId="15">'[4]Relatório-1ª med.'!#REF!</definedName>
    <definedName name="____TT69" localSheetId="27">'[4]Relatório-1ª med.'!#REF!</definedName>
    <definedName name="____TT69" localSheetId="17">'[4]Relatório-1ª med.'!#REF!</definedName>
    <definedName name="____TT69" localSheetId="16">'[4]Relatório-1ª med.'!#REF!</definedName>
    <definedName name="____TT69" localSheetId="14">'[4]Relatório-1ª med.'!#REF!</definedName>
    <definedName name="____TT69" localSheetId="20">'[4]Relatório-1ª med.'!#REF!</definedName>
    <definedName name="____TT69" localSheetId="19">'[4]Relatório-1ª med.'!#REF!</definedName>
    <definedName name="____TT69" localSheetId="18">'[4]Relatório-1ª med.'!#REF!</definedName>
    <definedName name="____TT69" localSheetId="23">'[4]Relatório-1ª med.'!#REF!</definedName>
    <definedName name="____TT69" localSheetId="24">'[4]Relatório-1ª med.'!#REF!</definedName>
    <definedName name="____TT69" localSheetId="26">'[4]Relatório-1ª med.'!#REF!</definedName>
    <definedName name="____TT69" localSheetId="25">'[4]Relatório-1ª med.'!#REF!</definedName>
    <definedName name="____TT69" localSheetId="22">'[4]Relatório-1ª med.'!#REF!</definedName>
    <definedName name="____TT69" localSheetId="3">'[4]Relatório-1ª med.'!#REF!</definedName>
    <definedName name="____TT69">'[4]Relatório-1ª med.'!#REF!</definedName>
    <definedName name="____TT7" localSheetId="4">'[4]Relatório-1ª med.'!#REF!</definedName>
    <definedName name="____TT7" localSheetId="7">'[4]Relatório-1ª med.'!#REF!</definedName>
    <definedName name="____TT7" localSheetId="11">'[4]Relatório-1ª med.'!#REF!</definedName>
    <definedName name="____TT7" localSheetId="12">'[4]Relatório-1ª med.'!#REF!</definedName>
    <definedName name="____TT7" localSheetId="8">'[4]Relatório-1ª med.'!#REF!</definedName>
    <definedName name="____TT7" localSheetId="13">'[4]Relatório-1ª med.'!#REF!</definedName>
    <definedName name="____TT7" localSheetId="6">'[4]Relatório-1ª med.'!#REF!</definedName>
    <definedName name="____TT7" localSheetId="10">'[4]Relatório-1ª med.'!#REF!</definedName>
    <definedName name="____TT7" localSheetId="9">'[4]Relatório-1ª med.'!#REF!</definedName>
    <definedName name="____TT7" localSheetId="21">'[4]Relatório-1ª med.'!#REF!</definedName>
    <definedName name="____TT7" localSheetId="15">'[4]Relatório-1ª med.'!#REF!</definedName>
    <definedName name="____TT7" localSheetId="27">'[4]Relatório-1ª med.'!#REF!</definedName>
    <definedName name="____TT7" localSheetId="17">'[4]Relatório-1ª med.'!#REF!</definedName>
    <definedName name="____TT7" localSheetId="16">'[4]Relatório-1ª med.'!#REF!</definedName>
    <definedName name="____TT7" localSheetId="14">'[4]Relatório-1ª med.'!#REF!</definedName>
    <definedName name="____TT7" localSheetId="20">'[4]Relatório-1ª med.'!#REF!</definedName>
    <definedName name="____TT7" localSheetId="19">'[4]Relatório-1ª med.'!#REF!</definedName>
    <definedName name="____TT7" localSheetId="18">'[4]Relatório-1ª med.'!#REF!</definedName>
    <definedName name="____TT7" localSheetId="23">'[4]Relatório-1ª med.'!#REF!</definedName>
    <definedName name="____TT7" localSheetId="24">'[4]Relatório-1ª med.'!#REF!</definedName>
    <definedName name="____TT7" localSheetId="26">'[4]Relatório-1ª med.'!#REF!</definedName>
    <definedName name="____TT7" localSheetId="25">'[4]Relatório-1ª med.'!#REF!</definedName>
    <definedName name="____TT7" localSheetId="22">'[4]Relatório-1ª med.'!#REF!</definedName>
    <definedName name="____TT7" localSheetId="3">'[4]Relatório-1ª med.'!#REF!</definedName>
    <definedName name="____TT7">'[4]Relatório-1ª med.'!#REF!</definedName>
    <definedName name="____TT70" localSheetId="4">'[4]Relatório-1ª med.'!#REF!</definedName>
    <definedName name="____TT70" localSheetId="7">'[4]Relatório-1ª med.'!#REF!</definedName>
    <definedName name="____TT70" localSheetId="11">'[4]Relatório-1ª med.'!#REF!</definedName>
    <definedName name="____TT70" localSheetId="12">'[4]Relatório-1ª med.'!#REF!</definedName>
    <definedName name="____TT70" localSheetId="8">'[4]Relatório-1ª med.'!#REF!</definedName>
    <definedName name="____TT70" localSheetId="13">'[4]Relatório-1ª med.'!#REF!</definedName>
    <definedName name="____TT70" localSheetId="6">'[4]Relatório-1ª med.'!#REF!</definedName>
    <definedName name="____TT70" localSheetId="10">'[4]Relatório-1ª med.'!#REF!</definedName>
    <definedName name="____TT70" localSheetId="9">'[4]Relatório-1ª med.'!#REF!</definedName>
    <definedName name="____TT70" localSheetId="21">'[4]Relatório-1ª med.'!#REF!</definedName>
    <definedName name="____TT70" localSheetId="15">'[4]Relatório-1ª med.'!#REF!</definedName>
    <definedName name="____TT70" localSheetId="27">'[4]Relatório-1ª med.'!#REF!</definedName>
    <definedName name="____TT70" localSheetId="17">'[4]Relatório-1ª med.'!#REF!</definedName>
    <definedName name="____TT70" localSheetId="16">'[4]Relatório-1ª med.'!#REF!</definedName>
    <definedName name="____TT70" localSheetId="14">'[4]Relatório-1ª med.'!#REF!</definedName>
    <definedName name="____TT70" localSheetId="20">'[4]Relatório-1ª med.'!#REF!</definedName>
    <definedName name="____TT70" localSheetId="19">'[4]Relatório-1ª med.'!#REF!</definedName>
    <definedName name="____TT70" localSheetId="18">'[4]Relatório-1ª med.'!#REF!</definedName>
    <definedName name="____TT70" localSheetId="23">'[4]Relatório-1ª med.'!#REF!</definedName>
    <definedName name="____TT70" localSheetId="24">'[4]Relatório-1ª med.'!#REF!</definedName>
    <definedName name="____TT70" localSheetId="26">'[4]Relatório-1ª med.'!#REF!</definedName>
    <definedName name="____TT70" localSheetId="25">'[4]Relatório-1ª med.'!#REF!</definedName>
    <definedName name="____TT70" localSheetId="22">'[4]Relatório-1ª med.'!#REF!</definedName>
    <definedName name="____TT70" localSheetId="3">'[4]Relatório-1ª med.'!#REF!</definedName>
    <definedName name="____TT70">'[4]Relatório-1ª med.'!#REF!</definedName>
    <definedName name="____TT71" localSheetId="4">'[4]Relatório-1ª med.'!#REF!</definedName>
    <definedName name="____TT71" localSheetId="7">'[4]Relatório-1ª med.'!#REF!</definedName>
    <definedName name="____TT71" localSheetId="11">'[4]Relatório-1ª med.'!#REF!</definedName>
    <definedName name="____TT71" localSheetId="12">'[4]Relatório-1ª med.'!#REF!</definedName>
    <definedName name="____TT71" localSheetId="8">'[4]Relatório-1ª med.'!#REF!</definedName>
    <definedName name="____TT71" localSheetId="13">'[4]Relatório-1ª med.'!#REF!</definedName>
    <definedName name="____TT71" localSheetId="6">'[4]Relatório-1ª med.'!#REF!</definedName>
    <definedName name="____TT71" localSheetId="10">'[4]Relatório-1ª med.'!#REF!</definedName>
    <definedName name="____TT71" localSheetId="9">'[4]Relatório-1ª med.'!#REF!</definedName>
    <definedName name="____TT71" localSheetId="21">'[4]Relatório-1ª med.'!#REF!</definedName>
    <definedName name="____TT71" localSheetId="15">'[4]Relatório-1ª med.'!#REF!</definedName>
    <definedName name="____TT71" localSheetId="27">'[4]Relatório-1ª med.'!#REF!</definedName>
    <definedName name="____TT71" localSheetId="17">'[4]Relatório-1ª med.'!#REF!</definedName>
    <definedName name="____TT71" localSheetId="16">'[4]Relatório-1ª med.'!#REF!</definedName>
    <definedName name="____TT71" localSheetId="14">'[4]Relatório-1ª med.'!#REF!</definedName>
    <definedName name="____TT71" localSheetId="20">'[4]Relatório-1ª med.'!#REF!</definedName>
    <definedName name="____TT71" localSheetId="19">'[4]Relatório-1ª med.'!#REF!</definedName>
    <definedName name="____TT71" localSheetId="18">'[4]Relatório-1ª med.'!#REF!</definedName>
    <definedName name="____TT71" localSheetId="23">'[4]Relatório-1ª med.'!#REF!</definedName>
    <definedName name="____TT71" localSheetId="24">'[4]Relatório-1ª med.'!#REF!</definedName>
    <definedName name="____TT71" localSheetId="26">'[4]Relatório-1ª med.'!#REF!</definedName>
    <definedName name="____TT71" localSheetId="25">'[4]Relatório-1ª med.'!#REF!</definedName>
    <definedName name="____TT71" localSheetId="22">'[4]Relatório-1ª med.'!#REF!</definedName>
    <definedName name="____TT71" localSheetId="3">'[4]Relatório-1ª med.'!#REF!</definedName>
    <definedName name="____TT71">'[4]Relatório-1ª med.'!#REF!</definedName>
    <definedName name="____TT74" localSheetId="4">'[4]Relatório-1ª med.'!#REF!</definedName>
    <definedName name="____TT74" localSheetId="7">'[4]Relatório-1ª med.'!#REF!</definedName>
    <definedName name="____TT74" localSheetId="11">'[4]Relatório-1ª med.'!#REF!</definedName>
    <definedName name="____TT74" localSheetId="12">'[4]Relatório-1ª med.'!#REF!</definedName>
    <definedName name="____TT74" localSheetId="8">'[4]Relatório-1ª med.'!#REF!</definedName>
    <definedName name="____TT74" localSheetId="13">'[4]Relatório-1ª med.'!#REF!</definedName>
    <definedName name="____TT74" localSheetId="6">'[4]Relatório-1ª med.'!#REF!</definedName>
    <definedName name="____TT74" localSheetId="10">'[4]Relatório-1ª med.'!#REF!</definedName>
    <definedName name="____TT74" localSheetId="9">'[4]Relatório-1ª med.'!#REF!</definedName>
    <definedName name="____TT74" localSheetId="21">'[4]Relatório-1ª med.'!#REF!</definedName>
    <definedName name="____TT74" localSheetId="15">'[4]Relatório-1ª med.'!#REF!</definedName>
    <definedName name="____TT74" localSheetId="27">'[4]Relatório-1ª med.'!#REF!</definedName>
    <definedName name="____TT74" localSheetId="17">'[4]Relatório-1ª med.'!#REF!</definedName>
    <definedName name="____TT74" localSheetId="16">'[4]Relatório-1ª med.'!#REF!</definedName>
    <definedName name="____TT74" localSheetId="14">'[4]Relatório-1ª med.'!#REF!</definedName>
    <definedName name="____TT74" localSheetId="20">'[4]Relatório-1ª med.'!#REF!</definedName>
    <definedName name="____TT74" localSheetId="19">'[4]Relatório-1ª med.'!#REF!</definedName>
    <definedName name="____TT74" localSheetId="18">'[4]Relatório-1ª med.'!#REF!</definedName>
    <definedName name="____TT74" localSheetId="23">'[4]Relatório-1ª med.'!#REF!</definedName>
    <definedName name="____TT74" localSheetId="24">'[4]Relatório-1ª med.'!#REF!</definedName>
    <definedName name="____TT74" localSheetId="26">'[4]Relatório-1ª med.'!#REF!</definedName>
    <definedName name="____TT74" localSheetId="25">'[4]Relatório-1ª med.'!#REF!</definedName>
    <definedName name="____TT74" localSheetId="22">'[4]Relatório-1ª med.'!#REF!</definedName>
    <definedName name="____TT74" localSheetId="3">'[4]Relatório-1ª med.'!#REF!</definedName>
    <definedName name="____TT74">'[4]Relatório-1ª med.'!#REF!</definedName>
    <definedName name="____TT75" localSheetId="4">'[4]Relatório-1ª med.'!#REF!</definedName>
    <definedName name="____TT75" localSheetId="7">'[4]Relatório-1ª med.'!#REF!</definedName>
    <definedName name="____TT75" localSheetId="11">'[4]Relatório-1ª med.'!#REF!</definedName>
    <definedName name="____TT75" localSheetId="12">'[4]Relatório-1ª med.'!#REF!</definedName>
    <definedName name="____TT75" localSheetId="8">'[4]Relatório-1ª med.'!#REF!</definedName>
    <definedName name="____TT75" localSheetId="13">'[4]Relatório-1ª med.'!#REF!</definedName>
    <definedName name="____TT75" localSheetId="6">'[4]Relatório-1ª med.'!#REF!</definedName>
    <definedName name="____TT75" localSheetId="10">'[4]Relatório-1ª med.'!#REF!</definedName>
    <definedName name="____TT75" localSheetId="9">'[4]Relatório-1ª med.'!#REF!</definedName>
    <definedName name="____TT75" localSheetId="21">'[4]Relatório-1ª med.'!#REF!</definedName>
    <definedName name="____TT75" localSheetId="15">'[4]Relatório-1ª med.'!#REF!</definedName>
    <definedName name="____TT75" localSheetId="27">'[4]Relatório-1ª med.'!#REF!</definedName>
    <definedName name="____TT75" localSheetId="17">'[4]Relatório-1ª med.'!#REF!</definedName>
    <definedName name="____TT75" localSheetId="16">'[4]Relatório-1ª med.'!#REF!</definedName>
    <definedName name="____TT75" localSheetId="14">'[4]Relatório-1ª med.'!#REF!</definedName>
    <definedName name="____TT75" localSheetId="20">'[4]Relatório-1ª med.'!#REF!</definedName>
    <definedName name="____TT75" localSheetId="19">'[4]Relatório-1ª med.'!#REF!</definedName>
    <definedName name="____TT75" localSheetId="18">'[4]Relatório-1ª med.'!#REF!</definedName>
    <definedName name="____TT75" localSheetId="23">'[4]Relatório-1ª med.'!#REF!</definedName>
    <definedName name="____TT75" localSheetId="24">'[4]Relatório-1ª med.'!#REF!</definedName>
    <definedName name="____TT75" localSheetId="26">'[4]Relatório-1ª med.'!#REF!</definedName>
    <definedName name="____TT75" localSheetId="25">'[4]Relatório-1ª med.'!#REF!</definedName>
    <definedName name="____TT75" localSheetId="22">'[4]Relatório-1ª med.'!#REF!</definedName>
    <definedName name="____TT75" localSheetId="3">'[4]Relatório-1ª med.'!#REF!</definedName>
    <definedName name="____TT75">'[4]Relatório-1ª med.'!#REF!</definedName>
    <definedName name="____TT76" localSheetId="4">'[4]Relatório-1ª med.'!#REF!</definedName>
    <definedName name="____TT76" localSheetId="7">'[4]Relatório-1ª med.'!#REF!</definedName>
    <definedName name="____TT76" localSheetId="11">'[4]Relatório-1ª med.'!#REF!</definedName>
    <definedName name="____TT76" localSheetId="12">'[4]Relatório-1ª med.'!#REF!</definedName>
    <definedName name="____TT76" localSheetId="8">'[4]Relatório-1ª med.'!#REF!</definedName>
    <definedName name="____TT76" localSheetId="13">'[4]Relatório-1ª med.'!#REF!</definedName>
    <definedName name="____TT76" localSheetId="6">'[4]Relatório-1ª med.'!#REF!</definedName>
    <definedName name="____TT76" localSheetId="10">'[4]Relatório-1ª med.'!#REF!</definedName>
    <definedName name="____TT76" localSheetId="9">'[4]Relatório-1ª med.'!#REF!</definedName>
    <definedName name="____TT76" localSheetId="21">'[4]Relatório-1ª med.'!#REF!</definedName>
    <definedName name="____TT76" localSheetId="15">'[4]Relatório-1ª med.'!#REF!</definedName>
    <definedName name="____TT76" localSheetId="27">'[4]Relatório-1ª med.'!#REF!</definedName>
    <definedName name="____TT76" localSheetId="17">'[4]Relatório-1ª med.'!#REF!</definedName>
    <definedName name="____TT76" localSheetId="16">'[4]Relatório-1ª med.'!#REF!</definedName>
    <definedName name="____TT76" localSheetId="14">'[4]Relatório-1ª med.'!#REF!</definedName>
    <definedName name="____TT76" localSheetId="20">'[4]Relatório-1ª med.'!#REF!</definedName>
    <definedName name="____TT76" localSheetId="19">'[4]Relatório-1ª med.'!#REF!</definedName>
    <definedName name="____TT76" localSheetId="18">'[4]Relatório-1ª med.'!#REF!</definedName>
    <definedName name="____TT76" localSheetId="23">'[4]Relatório-1ª med.'!#REF!</definedName>
    <definedName name="____TT76" localSheetId="24">'[4]Relatório-1ª med.'!#REF!</definedName>
    <definedName name="____TT76" localSheetId="26">'[4]Relatório-1ª med.'!#REF!</definedName>
    <definedName name="____TT76" localSheetId="25">'[4]Relatório-1ª med.'!#REF!</definedName>
    <definedName name="____TT76" localSheetId="22">'[4]Relatório-1ª med.'!#REF!</definedName>
    <definedName name="____TT76" localSheetId="3">'[4]Relatório-1ª med.'!#REF!</definedName>
    <definedName name="____TT76">'[4]Relatório-1ª med.'!#REF!</definedName>
    <definedName name="____TT77" localSheetId="4">'[4]Relatório-1ª med.'!#REF!</definedName>
    <definedName name="____TT77" localSheetId="7">'[4]Relatório-1ª med.'!#REF!</definedName>
    <definedName name="____TT77" localSheetId="11">'[4]Relatório-1ª med.'!#REF!</definedName>
    <definedName name="____TT77" localSheetId="12">'[4]Relatório-1ª med.'!#REF!</definedName>
    <definedName name="____TT77" localSheetId="8">'[4]Relatório-1ª med.'!#REF!</definedName>
    <definedName name="____TT77" localSheetId="13">'[4]Relatório-1ª med.'!#REF!</definedName>
    <definedName name="____TT77" localSheetId="6">'[4]Relatório-1ª med.'!#REF!</definedName>
    <definedName name="____TT77" localSheetId="10">'[4]Relatório-1ª med.'!#REF!</definedName>
    <definedName name="____TT77" localSheetId="9">'[4]Relatório-1ª med.'!#REF!</definedName>
    <definedName name="____TT77" localSheetId="21">'[4]Relatório-1ª med.'!#REF!</definedName>
    <definedName name="____TT77" localSheetId="15">'[4]Relatório-1ª med.'!#REF!</definedName>
    <definedName name="____TT77" localSheetId="27">'[4]Relatório-1ª med.'!#REF!</definedName>
    <definedName name="____TT77" localSheetId="17">'[4]Relatório-1ª med.'!#REF!</definedName>
    <definedName name="____TT77" localSheetId="16">'[4]Relatório-1ª med.'!#REF!</definedName>
    <definedName name="____TT77" localSheetId="14">'[4]Relatório-1ª med.'!#REF!</definedName>
    <definedName name="____TT77" localSheetId="20">'[4]Relatório-1ª med.'!#REF!</definedName>
    <definedName name="____TT77" localSheetId="19">'[4]Relatório-1ª med.'!#REF!</definedName>
    <definedName name="____TT77" localSheetId="18">'[4]Relatório-1ª med.'!#REF!</definedName>
    <definedName name="____TT77" localSheetId="23">'[4]Relatório-1ª med.'!#REF!</definedName>
    <definedName name="____TT77" localSheetId="24">'[4]Relatório-1ª med.'!#REF!</definedName>
    <definedName name="____TT77" localSheetId="26">'[4]Relatório-1ª med.'!#REF!</definedName>
    <definedName name="____TT77" localSheetId="25">'[4]Relatório-1ª med.'!#REF!</definedName>
    <definedName name="____TT77" localSheetId="22">'[4]Relatório-1ª med.'!#REF!</definedName>
    <definedName name="____TT77" localSheetId="3">'[4]Relatório-1ª med.'!#REF!</definedName>
    <definedName name="____TT77">'[4]Relatório-1ª med.'!#REF!</definedName>
    <definedName name="____TT78" localSheetId="4">'[4]Relatório-1ª med.'!#REF!</definedName>
    <definedName name="____TT78" localSheetId="7">'[4]Relatório-1ª med.'!#REF!</definedName>
    <definedName name="____TT78" localSheetId="11">'[4]Relatório-1ª med.'!#REF!</definedName>
    <definedName name="____TT78" localSheetId="12">'[4]Relatório-1ª med.'!#REF!</definedName>
    <definedName name="____TT78" localSheetId="8">'[4]Relatório-1ª med.'!#REF!</definedName>
    <definedName name="____TT78" localSheetId="13">'[4]Relatório-1ª med.'!#REF!</definedName>
    <definedName name="____TT78" localSheetId="6">'[4]Relatório-1ª med.'!#REF!</definedName>
    <definedName name="____TT78" localSheetId="10">'[4]Relatório-1ª med.'!#REF!</definedName>
    <definedName name="____TT78" localSheetId="9">'[4]Relatório-1ª med.'!#REF!</definedName>
    <definedName name="____TT78" localSheetId="21">'[4]Relatório-1ª med.'!#REF!</definedName>
    <definedName name="____TT78" localSheetId="15">'[4]Relatório-1ª med.'!#REF!</definedName>
    <definedName name="____TT78" localSheetId="27">'[4]Relatório-1ª med.'!#REF!</definedName>
    <definedName name="____TT78" localSheetId="17">'[4]Relatório-1ª med.'!#REF!</definedName>
    <definedName name="____TT78" localSheetId="16">'[4]Relatório-1ª med.'!#REF!</definedName>
    <definedName name="____TT78" localSheetId="14">'[4]Relatório-1ª med.'!#REF!</definedName>
    <definedName name="____TT78" localSheetId="20">'[4]Relatório-1ª med.'!#REF!</definedName>
    <definedName name="____TT78" localSheetId="19">'[4]Relatório-1ª med.'!#REF!</definedName>
    <definedName name="____TT78" localSheetId="18">'[4]Relatório-1ª med.'!#REF!</definedName>
    <definedName name="____TT78" localSheetId="23">'[4]Relatório-1ª med.'!#REF!</definedName>
    <definedName name="____TT78" localSheetId="24">'[4]Relatório-1ª med.'!#REF!</definedName>
    <definedName name="____TT78" localSheetId="26">'[4]Relatório-1ª med.'!#REF!</definedName>
    <definedName name="____TT78" localSheetId="25">'[4]Relatório-1ª med.'!#REF!</definedName>
    <definedName name="____TT78" localSheetId="22">'[4]Relatório-1ª med.'!#REF!</definedName>
    <definedName name="____TT78" localSheetId="3">'[4]Relatório-1ª med.'!#REF!</definedName>
    <definedName name="____TT78">'[4]Relatório-1ª med.'!#REF!</definedName>
    <definedName name="____TT78954" localSheetId="4">'[4]Relatório-1ª med.'!#REF!</definedName>
    <definedName name="____TT78954" localSheetId="7">'[4]Relatório-1ª med.'!#REF!</definedName>
    <definedName name="____TT78954" localSheetId="11">'[4]Relatório-1ª med.'!#REF!</definedName>
    <definedName name="____TT78954" localSheetId="12">'[4]Relatório-1ª med.'!#REF!</definedName>
    <definedName name="____TT78954" localSheetId="8">'[4]Relatório-1ª med.'!#REF!</definedName>
    <definedName name="____TT78954" localSheetId="13">'[4]Relatório-1ª med.'!#REF!</definedName>
    <definedName name="____TT78954" localSheetId="6">'[4]Relatório-1ª med.'!#REF!</definedName>
    <definedName name="____TT78954" localSheetId="10">'[4]Relatório-1ª med.'!#REF!</definedName>
    <definedName name="____TT78954" localSheetId="9">'[4]Relatório-1ª med.'!#REF!</definedName>
    <definedName name="____TT78954" localSheetId="21">'[4]Relatório-1ª med.'!#REF!</definedName>
    <definedName name="____TT78954" localSheetId="15">'[4]Relatório-1ª med.'!#REF!</definedName>
    <definedName name="____TT78954" localSheetId="27">'[4]Relatório-1ª med.'!#REF!</definedName>
    <definedName name="____TT78954" localSheetId="17">'[4]Relatório-1ª med.'!#REF!</definedName>
    <definedName name="____TT78954" localSheetId="16">'[4]Relatório-1ª med.'!#REF!</definedName>
    <definedName name="____TT78954" localSheetId="14">'[4]Relatório-1ª med.'!#REF!</definedName>
    <definedName name="____TT78954" localSheetId="20">'[4]Relatório-1ª med.'!#REF!</definedName>
    <definedName name="____TT78954" localSheetId="19">'[4]Relatório-1ª med.'!#REF!</definedName>
    <definedName name="____TT78954" localSheetId="18">'[4]Relatório-1ª med.'!#REF!</definedName>
    <definedName name="____TT78954" localSheetId="23">'[4]Relatório-1ª med.'!#REF!</definedName>
    <definedName name="____TT78954" localSheetId="24">'[4]Relatório-1ª med.'!#REF!</definedName>
    <definedName name="____TT78954" localSheetId="26">'[4]Relatório-1ª med.'!#REF!</definedName>
    <definedName name="____TT78954" localSheetId="25">'[4]Relatório-1ª med.'!#REF!</definedName>
    <definedName name="____TT78954" localSheetId="22">'[4]Relatório-1ª med.'!#REF!</definedName>
    <definedName name="____TT78954" localSheetId="3">'[4]Relatório-1ª med.'!#REF!</definedName>
    <definedName name="____TT78954">'[4]Relatório-1ª med.'!#REF!</definedName>
    <definedName name="____TT79" localSheetId="4">'[4]Relatório-1ª med.'!#REF!</definedName>
    <definedName name="____TT79" localSheetId="7">'[4]Relatório-1ª med.'!#REF!</definedName>
    <definedName name="____TT79" localSheetId="11">'[4]Relatório-1ª med.'!#REF!</definedName>
    <definedName name="____TT79" localSheetId="12">'[4]Relatório-1ª med.'!#REF!</definedName>
    <definedName name="____TT79" localSheetId="8">'[4]Relatório-1ª med.'!#REF!</definedName>
    <definedName name="____TT79" localSheetId="13">'[4]Relatório-1ª med.'!#REF!</definedName>
    <definedName name="____TT79" localSheetId="6">'[4]Relatório-1ª med.'!#REF!</definedName>
    <definedName name="____TT79" localSheetId="10">'[4]Relatório-1ª med.'!#REF!</definedName>
    <definedName name="____TT79" localSheetId="9">'[4]Relatório-1ª med.'!#REF!</definedName>
    <definedName name="____TT79" localSheetId="21">'[4]Relatório-1ª med.'!#REF!</definedName>
    <definedName name="____TT79" localSheetId="15">'[4]Relatório-1ª med.'!#REF!</definedName>
    <definedName name="____TT79" localSheetId="27">'[4]Relatório-1ª med.'!#REF!</definedName>
    <definedName name="____TT79" localSheetId="17">'[4]Relatório-1ª med.'!#REF!</definedName>
    <definedName name="____TT79" localSheetId="16">'[4]Relatório-1ª med.'!#REF!</definedName>
    <definedName name="____TT79" localSheetId="14">'[4]Relatório-1ª med.'!#REF!</definedName>
    <definedName name="____TT79" localSheetId="20">'[4]Relatório-1ª med.'!#REF!</definedName>
    <definedName name="____TT79" localSheetId="19">'[4]Relatório-1ª med.'!#REF!</definedName>
    <definedName name="____TT79" localSheetId="18">'[4]Relatório-1ª med.'!#REF!</definedName>
    <definedName name="____TT79" localSheetId="23">'[4]Relatório-1ª med.'!#REF!</definedName>
    <definedName name="____TT79" localSheetId="24">'[4]Relatório-1ª med.'!#REF!</definedName>
    <definedName name="____TT79" localSheetId="26">'[4]Relatório-1ª med.'!#REF!</definedName>
    <definedName name="____TT79" localSheetId="25">'[4]Relatório-1ª med.'!#REF!</definedName>
    <definedName name="____TT79" localSheetId="22">'[4]Relatório-1ª med.'!#REF!</definedName>
    <definedName name="____TT79" localSheetId="3">'[4]Relatório-1ª med.'!#REF!</definedName>
    <definedName name="____TT79">'[4]Relatório-1ª med.'!#REF!</definedName>
    <definedName name="____TT94" localSheetId="4">'[4]Relatório-1ª med.'!#REF!</definedName>
    <definedName name="____TT94" localSheetId="7">'[4]Relatório-1ª med.'!#REF!</definedName>
    <definedName name="____TT94" localSheetId="11">'[4]Relatório-1ª med.'!#REF!</definedName>
    <definedName name="____TT94" localSheetId="12">'[4]Relatório-1ª med.'!#REF!</definedName>
    <definedName name="____TT94" localSheetId="8">'[4]Relatório-1ª med.'!#REF!</definedName>
    <definedName name="____TT94" localSheetId="13">'[4]Relatório-1ª med.'!#REF!</definedName>
    <definedName name="____TT94" localSheetId="6">'[4]Relatório-1ª med.'!#REF!</definedName>
    <definedName name="____TT94" localSheetId="10">'[4]Relatório-1ª med.'!#REF!</definedName>
    <definedName name="____TT94" localSheetId="9">'[4]Relatório-1ª med.'!#REF!</definedName>
    <definedName name="____TT94" localSheetId="21">'[4]Relatório-1ª med.'!#REF!</definedName>
    <definedName name="____TT94" localSheetId="15">'[4]Relatório-1ª med.'!#REF!</definedName>
    <definedName name="____TT94" localSheetId="27">'[4]Relatório-1ª med.'!#REF!</definedName>
    <definedName name="____TT94" localSheetId="17">'[4]Relatório-1ª med.'!#REF!</definedName>
    <definedName name="____TT94" localSheetId="16">'[4]Relatório-1ª med.'!#REF!</definedName>
    <definedName name="____TT94" localSheetId="14">'[4]Relatório-1ª med.'!#REF!</definedName>
    <definedName name="____TT94" localSheetId="20">'[4]Relatório-1ª med.'!#REF!</definedName>
    <definedName name="____TT94" localSheetId="19">'[4]Relatório-1ª med.'!#REF!</definedName>
    <definedName name="____TT94" localSheetId="18">'[4]Relatório-1ª med.'!#REF!</definedName>
    <definedName name="____TT94" localSheetId="23">'[4]Relatório-1ª med.'!#REF!</definedName>
    <definedName name="____TT94" localSheetId="24">'[4]Relatório-1ª med.'!#REF!</definedName>
    <definedName name="____TT94" localSheetId="26">'[4]Relatório-1ª med.'!#REF!</definedName>
    <definedName name="____TT94" localSheetId="25">'[4]Relatório-1ª med.'!#REF!</definedName>
    <definedName name="____TT94" localSheetId="22">'[4]Relatório-1ª med.'!#REF!</definedName>
    <definedName name="____TT94" localSheetId="3">'[4]Relatório-1ª med.'!#REF!</definedName>
    <definedName name="____TT94">'[4]Relatório-1ª med.'!#REF!</definedName>
    <definedName name="____TT95" localSheetId="4">'[4]Relatório-1ª med.'!#REF!</definedName>
    <definedName name="____TT95" localSheetId="7">'[4]Relatório-1ª med.'!#REF!</definedName>
    <definedName name="____TT95" localSheetId="11">'[4]Relatório-1ª med.'!#REF!</definedName>
    <definedName name="____TT95" localSheetId="12">'[4]Relatório-1ª med.'!#REF!</definedName>
    <definedName name="____TT95" localSheetId="8">'[4]Relatório-1ª med.'!#REF!</definedName>
    <definedName name="____TT95" localSheetId="13">'[4]Relatório-1ª med.'!#REF!</definedName>
    <definedName name="____TT95" localSheetId="6">'[4]Relatório-1ª med.'!#REF!</definedName>
    <definedName name="____TT95" localSheetId="10">'[4]Relatório-1ª med.'!#REF!</definedName>
    <definedName name="____TT95" localSheetId="9">'[4]Relatório-1ª med.'!#REF!</definedName>
    <definedName name="____TT95" localSheetId="21">'[4]Relatório-1ª med.'!#REF!</definedName>
    <definedName name="____TT95" localSheetId="15">'[4]Relatório-1ª med.'!#REF!</definedName>
    <definedName name="____TT95" localSheetId="27">'[4]Relatório-1ª med.'!#REF!</definedName>
    <definedName name="____TT95" localSheetId="17">'[4]Relatório-1ª med.'!#REF!</definedName>
    <definedName name="____TT95" localSheetId="16">'[4]Relatório-1ª med.'!#REF!</definedName>
    <definedName name="____TT95" localSheetId="14">'[4]Relatório-1ª med.'!#REF!</definedName>
    <definedName name="____TT95" localSheetId="20">'[4]Relatório-1ª med.'!#REF!</definedName>
    <definedName name="____TT95" localSheetId="19">'[4]Relatório-1ª med.'!#REF!</definedName>
    <definedName name="____TT95" localSheetId="18">'[4]Relatório-1ª med.'!#REF!</definedName>
    <definedName name="____TT95" localSheetId="23">'[4]Relatório-1ª med.'!#REF!</definedName>
    <definedName name="____TT95" localSheetId="24">'[4]Relatório-1ª med.'!#REF!</definedName>
    <definedName name="____TT95" localSheetId="26">'[4]Relatório-1ª med.'!#REF!</definedName>
    <definedName name="____TT95" localSheetId="25">'[4]Relatório-1ª med.'!#REF!</definedName>
    <definedName name="____TT95" localSheetId="22">'[4]Relatório-1ª med.'!#REF!</definedName>
    <definedName name="____TT95" localSheetId="3">'[4]Relatório-1ª med.'!#REF!</definedName>
    <definedName name="____TT95">'[4]Relatório-1ª med.'!#REF!</definedName>
    <definedName name="____TT97" localSheetId="4">'[4]Relatório-1ª med.'!#REF!</definedName>
    <definedName name="____TT97" localSheetId="7">'[4]Relatório-1ª med.'!#REF!</definedName>
    <definedName name="____TT97" localSheetId="11">'[4]Relatório-1ª med.'!#REF!</definedName>
    <definedName name="____TT97" localSheetId="12">'[4]Relatório-1ª med.'!#REF!</definedName>
    <definedName name="____TT97" localSheetId="8">'[4]Relatório-1ª med.'!#REF!</definedName>
    <definedName name="____TT97" localSheetId="13">'[4]Relatório-1ª med.'!#REF!</definedName>
    <definedName name="____TT97" localSheetId="6">'[4]Relatório-1ª med.'!#REF!</definedName>
    <definedName name="____TT97" localSheetId="10">'[4]Relatório-1ª med.'!#REF!</definedName>
    <definedName name="____TT97" localSheetId="9">'[4]Relatório-1ª med.'!#REF!</definedName>
    <definedName name="____TT97" localSheetId="21">'[4]Relatório-1ª med.'!#REF!</definedName>
    <definedName name="____TT97" localSheetId="15">'[4]Relatório-1ª med.'!#REF!</definedName>
    <definedName name="____TT97" localSheetId="27">'[4]Relatório-1ª med.'!#REF!</definedName>
    <definedName name="____TT97" localSheetId="17">'[4]Relatório-1ª med.'!#REF!</definedName>
    <definedName name="____TT97" localSheetId="16">'[4]Relatório-1ª med.'!#REF!</definedName>
    <definedName name="____TT97" localSheetId="14">'[4]Relatório-1ª med.'!#REF!</definedName>
    <definedName name="____TT97" localSheetId="20">'[4]Relatório-1ª med.'!#REF!</definedName>
    <definedName name="____TT97" localSheetId="19">'[4]Relatório-1ª med.'!#REF!</definedName>
    <definedName name="____TT97" localSheetId="18">'[4]Relatório-1ª med.'!#REF!</definedName>
    <definedName name="____TT97" localSheetId="23">'[4]Relatório-1ª med.'!#REF!</definedName>
    <definedName name="____TT97" localSheetId="24">'[4]Relatório-1ª med.'!#REF!</definedName>
    <definedName name="____TT97" localSheetId="26">'[4]Relatório-1ª med.'!#REF!</definedName>
    <definedName name="____TT97" localSheetId="25">'[4]Relatório-1ª med.'!#REF!</definedName>
    <definedName name="____TT97" localSheetId="22">'[4]Relatório-1ª med.'!#REF!</definedName>
    <definedName name="____TT97" localSheetId="3">'[4]Relatório-1ª med.'!#REF!</definedName>
    <definedName name="____TT97">'[4]Relatório-1ª med.'!#REF!</definedName>
    <definedName name="___cab1" localSheetId="4">#REF!</definedName>
    <definedName name="___cab1" localSheetId="7">#REF!</definedName>
    <definedName name="___cab1" localSheetId="11">#REF!</definedName>
    <definedName name="___cab1" localSheetId="12">#REF!</definedName>
    <definedName name="___cab1" localSheetId="8">#REF!</definedName>
    <definedName name="___cab1" localSheetId="13">#REF!</definedName>
    <definedName name="___cab1" localSheetId="6">#REF!</definedName>
    <definedName name="___cab1" localSheetId="5">#REF!</definedName>
    <definedName name="___cab1" localSheetId="10">#REF!</definedName>
    <definedName name="___cab1" localSheetId="0">#REF!</definedName>
    <definedName name="___cab1" localSheetId="9">#REF!</definedName>
    <definedName name="___cab1" localSheetId="21">#REF!</definedName>
    <definedName name="___cab1" localSheetId="15">#REF!</definedName>
    <definedName name="___cab1" localSheetId="27">#REF!</definedName>
    <definedName name="___cab1" localSheetId="17">#REF!</definedName>
    <definedName name="___cab1" localSheetId="16">#REF!</definedName>
    <definedName name="___cab1" localSheetId="14">#REF!</definedName>
    <definedName name="___cab1" localSheetId="20">#REF!</definedName>
    <definedName name="___cab1" localSheetId="19">#REF!</definedName>
    <definedName name="___cab1" localSheetId="18">#REF!</definedName>
    <definedName name="___cab1" localSheetId="23">#REF!</definedName>
    <definedName name="___cab1" localSheetId="24">#REF!</definedName>
    <definedName name="___cab1" localSheetId="26">#REF!</definedName>
    <definedName name="___cab1" localSheetId="25">#REF!</definedName>
    <definedName name="___cab1" localSheetId="22">#REF!</definedName>
    <definedName name="___cab1" localSheetId="3">#REF!</definedName>
    <definedName name="___cab1">#REF!</definedName>
    <definedName name="___emp2">'[2]DMT modelo'!$AA$13</definedName>
    <definedName name="___EXT1" localSheetId="4">#REF!</definedName>
    <definedName name="___EXT1" localSheetId="7">#REF!</definedName>
    <definedName name="___EXT1" localSheetId="13">#REF!</definedName>
    <definedName name="___EXT1" localSheetId="6">#REF!</definedName>
    <definedName name="___EXT1" localSheetId="9">#REF!</definedName>
    <definedName name="___EXT1" localSheetId="21">#REF!</definedName>
    <definedName name="___EXT1" localSheetId="15">#REF!</definedName>
    <definedName name="___EXT1" localSheetId="27">#REF!</definedName>
    <definedName name="___EXT1" localSheetId="17">#REF!</definedName>
    <definedName name="___EXT1" localSheetId="16">#REF!</definedName>
    <definedName name="___EXT1" localSheetId="20">#REF!</definedName>
    <definedName name="___EXT1" localSheetId="19">#REF!</definedName>
    <definedName name="___EXT1" localSheetId="18">#REF!</definedName>
    <definedName name="___EXT1" localSheetId="23">#REF!</definedName>
    <definedName name="___EXT1" localSheetId="24">#REF!</definedName>
    <definedName name="___EXT1" localSheetId="26">#REF!</definedName>
    <definedName name="___EXT1" localSheetId="25">#REF!</definedName>
    <definedName name="___EXT1" localSheetId="22">#REF!</definedName>
    <definedName name="___EXT1" localSheetId="3">#REF!</definedName>
    <definedName name="___EXT1">#REF!</definedName>
    <definedName name="___ind100" localSheetId="4">#REF!</definedName>
    <definedName name="___ind100" localSheetId="7">#REF!</definedName>
    <definedName name="___ind100" localSheetId="13">#REF!</definedName>
    <definedName name="___ind100" localSheetId="6">#REF!</definedName>
    <definedName name="___ind100" localSheetId="9">#REF!</definedName>
    <definedName name="___ind100" localSheetId="21">#REF!</definedName>
    <definedName name="___ind100" localSheetId="15">#REF!</definedName>
    <definedName name="___ind100" localSheetId="27">#REF!</definedName>
    <definedName name="___ind100" localSheetId="17">#REF!</definedName>
    <definedName name="___ind100" localSheetId="16">#REF!</definedName>
    <definedName name="___ind100" localSheetId="20">#REF!</definedName>
    <definedName name="___ind100" localSheetId="19">#REF!</definedName>
    <definedName name="___ind100" localSheetId="18">#REF!</definedName>
    <definedName name="___ind100" localSheetId="23">#REF!</definedName>
    <definedName name="___ind100" localSheetId="24">#REF!</definedName>
    <definedName name="___ind100" localSheetId="26">#REF!</definedName>
    <definedName name="___ind100" localSheetId="25">#REF!</definedName>
    <definedName name="___ind100" localSheetId="22">#REF!</definedName>
    <definedName name="___ind100" localSheetId="3">#REF!</definedName>
    <definedName name="___ind100">#REF!</definedName>
    <definedName name="___JAZ1" localSheetId="4">#REF!</definedName>
    <definedName name="___JAZ1" localSheetId="7">#REF!</definedName>
    <definedName name="___JAZ1" localSheetId="11">#REF!</definedName>
    <definedName name="___JAZ1" localSheetId="12">#REF!</definedName>
    <definedName name="___JAZ1" localSheetId="8">#REF!</definedName>
    <definedName name="___JAZ1" localSheetId="13">#REF!</definedName>
    <definedName name="___JAZ1" localSheetId="6">#REF!</definedName>
    <definedName name="___JAZ1" localSheetId="5">#REF!</definedName>
    <definedName name="___JAZ1" localSheetId="10">#REF!</definedName>
    <definedName name="___JAZ1" localSheetId="0">#REF!</definedName>
    <definedName name="___JAZ1" localSheetId="9">#REF!</definedName>
    <definedName name="___JAZ1" localSheetId="21">#REF!</definedName>
    <definedName name="___JAZ1" localSheetId="15">#REF!</definedName>
    <definedName name="___JAZ1" localSheetId="27">#REF!</definedName>
    <definedName name="___JAZ1" localSheetId="17">#REF!</definedName>
    <definedName name="___JAZ1" localSheetId="16">#REF!</definedName>
    <definedName name="___JAZ1" localSheetId="14">#REF!</definedName>
    <definedName name="___JAZ1" localSheetId="20">#REF!</definedName>
    <definedName name="___JAZ1" localSheetId="19">#REF!</definedName>
    <definedName name="___JAZ1" localSheetId="18">#REF!</definedName>
    <definedName name="___JAZ1" localSheetId="23">#REF!</definedName>
    <definedName name="___JAZ1" localSheetId="24">#REF!</definedName>
    <definedName name="___JAZ1" localSheetId="26">#REF!</definedName>
    <definedName name="___JAZ1" localSheetId="25">#REF!</definedName>
    <definedName name="___JAZ1" localSheetId="22">#REF!</definedName>
    <definedName name="___JAZ1" localSheetId="3">#REF!</definedName>
    <definedName name="___JAZ1">#REF!</definedName>
    <definedName name="___JAZ11" localSheetId="4">#REF!</definedName>
    <definedName name="___JAZ11" localSheetId="7">#REF!</definedName>
    <definedName name="___JAZ11" localSheetId="11">#REF!</definedName>
    <definedName name="___JAZ11" localSheetId="12">#REF!</definedName>
    <definedName name="___JAZ11" localSheetId="8">#REF!</definedName>
    <definedName name="___JAZ11" localSheetId="13">#REF!</definedName>
    <definedName name="___JAZ11" localSheetId="6">#REF!</definedName>
    <definedName name="___JAZ11" localSheetId="5">#REF!</definedName>
    <definedName name="___JAZ11" localSheetId="10">#REF!</definedName>
    <definedName name="___JAZ11" localSheetId="0">#REF!</definedName>
    <definedName name="___JAZ11" localSheetId="9">#REF!</definedName>
    <definedName name="___JAZ11" localSheetId="21">#REF!</definedName>
    <definedName name="___JAZ11" localSheetId="15">#REF!</definedName>
    <definedName name="___JAZ11" localSheetId="27">#REF!</definedName>
    <definedName name="___JAZ11" localSheetId="17">#REF!</definedName>
    <definedName name="___JAZ11" localSheetId="16">#REF!</definedName>
    <definedName name="___JAZ11" localSheetId="14">#REF!</definedName>
    <definedName name="___JAZ11" localSheetId="20">#REF!</definedName>
    <definedName name="___JAZ11" localSheetId="19">#REF!</definedName>
    <definedName name="___JAZ11" localSheetId="18">#REF!</definedName>
    <definedName name="___JAZ11" localSheetId="23">#REF!</definedName>
    <definedName name="___JAZ11" localSheetId="24">#REF!</definedName>
    <definedName name="___JAZ11" localSheetId="26">#REF!</definedName>
    <definedName name="___JAZ11" localSheetId="25">#REF!</definedName>
    <definedName name="___JAZ11" localSheetId="22">#REF!</definedName>
    <definedName name="___JAZ11" localSheetId="3">#REF!</definedName>
    <definedName name="___JAZ11">#REF!</definedName>
    <definedName name="___JAZ2" localSheetId="4">#REF!</definedName>
    <definedName name="___JAZ2" localSheetId="7">#REF!</definedName>
    <definedName name="___JAZ2" localSheetId="11">#REF!</definedName>
    <definedName name="___JAZ2" localSheetId="12">#REF!</definedName>
    <definedName name="___JAZ2" localSheetId="8">#REF!</definedName>
    <definedName name="___JAZ2" localSheetId="13">#REF!</definedName>
    <definedName name="___JAZ2" localSheetId="6">#REF!</definedName>
    <definedName name="___JAZ2" localSheetId="5">#REF!</definedName>
    <definedName name="___JAZ2" localSheetId="10">#REF!</definedName>
    <definedName name="___JAZ2" localSheetId="0">#REF!</definedName>
    <definedName name="___JAZ2" localSheetId="9">#REF!</definedName>
    <definedName name="___JAZ2" localSheetId="21">#REF!</definedName>
    <definedName name="___JAZ2" localSheetId="15">#REF!</definedName>
    <definedName name="___JAZ2" localSheetId="27">#REF!</definedName>
    <definedName name="___JAZ2" localSheetId="17">#REF!</definedName>
    <definedName name="___JAZ2" localSheetId="16">#REF!</definedName>
    <definedName name="___JAZ2" localSheetId="14">#REF!</definedName>
    <definedName name="___JAZ2" localSheetId="20">#REF!</definedName>
    <definedName name="___JAZ2" localSheetId="19">#REF!</definedName>
    <definedName name="___JAZ2" localSheetId="18">#REF!</definedName>
    <definedName name="___JAZ2" localSheetId="23">#REF!</definedName>
    <definedName name="___JAZ2" localSheetId="24">#REF!</definedName>
    <definedName name="___JAZ2" localSheetId="26">#REF!</definedName>
    <definedName name="___JAZ2" localSheetId="25">#REF!</definedName>
    <definedName name="___JAZ2" localSheetId="22">#REF!</definedName>
    <definedName name="___JAZ2" localSheetId="3">#REF!</definedName>
    <definedName name="___JAZ2">#REF!</definedName>
    <definedName name="___JAZ22" localSheetId="4">#REF!</definedName>
    <definedName name="___JAZ22" localSheetId="7">#REF!</definedName>
    <definedName name="___JAZ22" localSheetId="11">#REF!</definedName>
    <definedName name="___JAZ22" localSheetId="12">#REF!</definedName>
    <definedName name="___JAZ22" localSheetId="8">#REF!</definedName>
    <definedName name="___JAZ22" localSheetId="13">#REF!</definedName>
    <definedName name="___JAZ22" localSheetId="6">#REF!</definedName>
    <definedName name="___JAZ22" localSheetId="5">#REF!</definedName>
    <definedName name="___JAZ22" localSheetId="10">#REF!</definedName>
    <definedName name="___JAZ22" localSheetId="0">#REF!</definedName>
    <definedName name="___JAZ22" localSheetId="9">#REF!</definedName>
    <definedName name="___JAZ22" localSheetId="21">#REF!</definedName>
    <definedName name="___JAZ22" localSheetId="15">#REF!</definedName>
    <definedName name="___JAZ22" localSheetId="27">#REF!</definedName>
    <definedName name="___JAZ22" localSheetId="17">#REF!</definedName>
    <definedName name="___JAZ22" localSheetId="16">#REF!</definedName>
    <definedName name="___JAZ22" localSheetId="14">#REF!</definedName>
    <definedName name="___JAZ22" localSheetId="20">#REF!</definedName>
    <definedName name="___JAZ22" localSheetId="19">#REF!</definedName>
    <definedName name="___JAZ22" localSheetId="18">#REF!</definedName>
    <definedName name="___JAZ22" localSheetId="23">#REF!</definedName>
    <definedName name="___JAZ22" localSheetId="24">#REF!</definedName>
    <definedName name="___JAZ22" localSheetId="26">#REF!</definedName>
    <definedName name="___JAZ22" localSheetId="25">#REF!</definedName>
    <definedName name="___JAZ22" localSheetId="22">#REF!</definedName>
    <definedName name="___JAZ22" localSheetId="3">#REF!</definedName>
    <definedName name="___JAZ22">#REF!</definedName>
    <definedName name="___JAZ3" localSheetId="4">#REF!</definedName>
    <definedName name="___JAZ3" localSheetId="7">#REF!</definedName>
    <definedName name="___JAZ3" localSheetId="11">#REF!</definedName>
    <definedName name="___JAZ3" localSheetId="12">#REF!</definedName>
    <definedName name="___JAZ3" localSheetId="8">#REF!</definedName>
    <definedName name="___JAZ3" localSheetId="13">#REF!</definedName>
    <definedName name="___JAZ3" localSheetId="6">#REF!</definedName>
    <definedName name="___JAZ3" localSheetId="5">#REF!</definedName>
    <definedName name="___JAZ3" localSheetId="10">#REF!</definedName>
    <definedName name="___JAZ3" localSheetId="0">#REF!</definedName>
    <definedName name="___JAZ3" localSheetId="9">#REF!</definedName>
    <definedName name="___JAZ3" localSheetId="21">#REF!</definedName>
    <definedName name="___JAZ3" localSheetId="15">#REF!</definedName>
    <definedName name="___JAZ3" localSheetId="27">#REF!</definedName>
    <definedName name="___JAZ3" localSheetId="17">#REF!</definedName>
    <definedName name="___JAZ3" localSheetId="16">#REF!</definedName>
    <definedName name="___JAZ3" localSheetId="14">#REF!</definedName>
    <definedName name="___JAZ3" localSheetId="20">#REF!</definedName>
    <definedName name="___JAZ3" localSheetId="19">#REF!</definedName>
    <definedName name="___JAZ3" localSheetId="18">#REF!</definedName>
    <definedName name="___JAZ3" localSheetId="23">#REF!</definedName>
    <definedName name="___JAZ3" localSheetId="24">#REF!</definedName>
    <definedName name="___JAZ3" localSheetId="26">#REF!</definedName>
    <definedName name="___JAZ3" localSheetId="25">#REF!</definedName>
    <definedName name="___JAZ3" localSheetId="22">#REF!</definedName>
    <definedName name="___JAZ3" localSheetId="3">#REF!</definedName>
    <definedName name="___JAZ3">#REF!</definedName>
    <definedName name="___JAZ33" localSheetId="4">#REF!</definedName>
    <definedName name="___JAZ33" localSheetId="7">#REF!</definedName>
    <definedName name="___JAZ33" localSheetId="11">#REF!</definedName>
    <definedName name="___JAZ33" localSheetId="12">#REF!</definedName>
    <definedName name="___JAZ33" localSheetId="8">#REF!</definedName>
    <definedName name="___JAZ33" localSheetId="13">#REF!</definedName>
    <definedName name="___JAZ33" localSheetId="6">#REF!</definedName>
    <definedName name="___JAZ33" localSheetId="5">#REF!</definedName>
    <definedName name="___JAZ33" localSheetId="10">#REF!</definedName>
    <definedName name="___JAZ33" localSheetId="0">#REF!</definedName>
    <definedName name="___JAZ33" localSheetId="9">#REF!</definedName>
    <definedName name="___JAZ33" localSheetId="21">#REF!</definedName>
    <definedName name="___JAZ33" localSheetId="15">#REF!</definedName>
    <definedName name="___JAZ33" localSheetId="27">#REF!</definedName>
    <definedName name="___JAZ33" localSheetId="17">#REF!</definedName>
    <definedName name="___JAZ33" localSheetId="16">#REF!</definedName>
    <definedName name="___JAZ33" localSheetId="14">#REF!</definedName>
    <definedName name="___JAZ33" localSheetId="20">#REF!</definedName>
    <definedName name="___JAZ33" localSheetId="19">#REF!</definedName>
    <definedName name="___JAZ33" localSheetId="18">#REF!</definedName>
    <definedName name="___JAZ33" localSheetId="23">#REF!</definedName>
    <definedName name="___JAZ33" localSheetId="24">#REF!</definedName>
    <definedName name="___JAZ33" localSheetId="26">#REF!</definedName>
    <definedName name="___JAZ33" localSheetId="25">#REF!</definedName>
    <definedName name="___JAZ33" localSheetId="22">#REF!</definedName>
    <definedName name="___JAZ33" localSheetId="3">#REF!</definedName>
    <definedName name="___JAZ33">#REF!</definedName>
    <definedName name="___mem2">'[3]Mat Asf'!$H$37</definedName>
    <definedName name="___oac2" localSheetId="4">#REF!</definedName>
    <definedName name="___oac2" localSheetId="7">#REF!</definedName>
    <definedName name="___oac2" localSheetId="13">#REF!</definedName>
    <definedName name="___oac2" localSheetId="6">#REF!</definedName>
    <definedName name="___oac2" localSheetId="9">#REF!</definedName>
    <definedName name="___oac2" localSheetId="21">#REF!</definedName>
    <definedName name="___oac2" localSheetId="15">#REF!</definedName>
    <definedName name="___oac2" localSheetId="27">#REF!</definedName>
    <definedName name="___oac2" localSheetId="17">#REF!</definedName>
    <definedName name="___oac2" localSheetId="16">#REF!</definedName>
    <definedName name="___oac2" localSheetId="20">#REF!</definedName>
    <definedName name="___oac2" localSheetId="19">#REF!</definedName>
    <definedName name="___oac2" localSheetId="18">#REF!</definedName>
    <definedName name="___oac2" localSheetId="23">#REF!</definedName>
    <definedName name="___oac2" localSheetId="24">#REF!</definedName>
    <definedName name="___oac2" localSheetId="26">#REF!</definedName>
    <definedName name="___oac2" localSheetId="25">#REF!</definedName>
    <definedName name="___oac2" localSheetId="22">#REF!</definedName>
    <definedName name="___oac2" localSheetId="3">#REF!</definedName>
    <definedName name="___oac2">#REF!</definedName>
    <definedName name="___RET1" localSheetId="4">#REF!</definedName>
    <definedName name="___RET1" localSheetId="7">#REF!</definedName>
    <definedName name="___RET1" localSheetId="11">#REF!</definedName>
    <definedName name="___RET1" localSheetId="12">#REF!</definedName>
    <definedName name="___RET1" localSheetId="8">#REF!</definedName>
    <definedName name="___RET1" localSheetId="13">#REF!</definedName>
    <definedName name="___RET1" localSheetId="6">#REF!</definedName>
    <definedName name="___RET1" localSheetId="5">#REF!</definedName>
    <definedName name="___RET1" localSheetId="10">#REF!</definedName>
    <definedName name="___RET1" localSheetId="0">#REF!</definedName>
    <definedName name="___RET1" localSheetId="9">#REF!</definedName>
    <definedName name="___RET1" localSheetId="21">#REF!</definedName>
    <definedName name="___RET1" localSheetId="15">#REF!</definedName>
    <definedName name="___RET1" localSheetId="27">#REF!</definedName>
    <definedName name="___RET1" localSheetId="17">#REF!</definedName>
    <definedName name="___RET1" localSheetId="16">#REF!</definedName>
    <definedName name="___RET1" localSheetId="14">#REF!</definedName>
    <definedName name="___RET1" localSheetId="20">#REF!</definedName>
    <definedName name="___RET1" localSheetId="19">#REF!</definedName>
    <definedName name="___RET1" localSheetId="18">#REF!</definedName>
    <definedName name="___RET1" localSheetId="23">#REF!</definedName>
    <definedName name="___RET1" localSheetId="24">#REF!</definedName>
    <definedName name="___RET1" localSheetId="26">#REF!</definedName>
    <definedName name="___RET1" localSheetId="25">#REF!</definedName>
    <definedName name="___RET1" localSheetId="22">#REF!</definedName>
    <definedName name="___RET1" localSheetId="3">#REF!</definedName>
    <definedName name="___RET1">#REF!</definedName>
    <definedName name="___tsd4" localSheetId="4">#REF!</definedName>
    <definedName name="___tsd4" localSheetId="7">#REF!</definedName>
    <definedName name="___tsd4" localSheetId="13">#REF!</definedName>
    <definedName name="___tsd4" localSheetId="6">#REF!</definedName>
    <definedName name="___tsd4" localSheetId="9">#REF!</definedName>
    <definedName name="___tsd4" localSheetId="21">#REF!</definedName>
    <definedName name="___tsd4" localSheetId="15">#REF!</definedName>
    <definedName name="___tsd4" localSheetId="27">#REF!</definedName>
    <definedName name="___tsd4" localSheetId="17">#REF!</definedName>
    <definedName name="___tsd4" localSheetId="16">#REF!</definedName>
    <definedName name="___tsd4" localSheetId="20">#REF!</definedName>
    <definedName name="___tsd4" localSheetId="19">#REF!</definedName>
    <definedName name="___tsd4" localSheetId="18">#REF!</definedName>
    <definedName name="___tsd4" localSheetId="23">#REF!</definedName>
    <definedName name="___tsd4" localSheetId="24">#REF!</definedName>
    <definedName name="___tsd4" localSheetId="26">#REF!</definedName>
    <definedName name="___tsd4" localSheetId="25">#REF!</definedName>
    <definedName name="___tsd4" localSheetId="22">#REF!</definedName>
    <definedName name="___tsd4" localSheetId="3">#REF!</definedName>
    <definedName name="___tsd4">#REF!</definedName>
    <definedName name="___TT102" localSheetId="4">'[4]Relatório-1ª med.'!#REF!</definedName>
    <definedName name="___TT102" localSheetId="7">'[4]Relatório-1ª med.'!#REF!</definedName>
    <definedName name="___TT102" localSheetId="11">'[4]Relatório-1ª med.'!#REF!</definedName>
    <definedName name="___TT102" localSheetId="12">'[4]Relatório-1ª med.'!#REF!</definedName>
    <definedName name="___TT102" localSheetId="8">'[4]Relatório-1ª med.'!#REF!</definedName>
    <definedName name="___TT102" localSheetId="13">'[4]Relatório-1ª med.'!#REF!</definedName>
    <definedName name="___TT102" localSheetId="6">'[4]Relatório-1ª med.'!#REF!</definedName>
    <definedName name="___TT102" localSheetId="10">'[4]Relatório-1ª med.'!#REF!</definedName>
    <definedName name="___TT102" localSheetId="9">'[4]Relatório-1ª med.'!#REF!</definedName>
    <definedName name="___TT102" localSheetId="21">'[4]Relatório-1ª med.'!#REF!</definedName>
    <definedName name="___TT102" localSheetId="15">'[4]Relatório-1ª med.'!#REF!</definedName>
    <definedName name="___TT102" localSheetId="27">'[4]Relatório-1ª med.'!#REF!</definedName>
    <definedName name="___TT102" localSheetId="17">'[4]Relatório-1ª med.'!#REF!</definedName>
    <definedName name="___TT102" localSheetId="16">'[4]Relatório-1ª med.'!#REF!</definedName>
    <definedName name="___TT102" localSheetId="14">'[4]Relatório-1ª med.'!#REF!</definedName>
    <definedName name="___TT102" localSheetId="20">'[4]Relatório-1ª med.'!#REF!</definedName>
    <definedName name="___TT102" localSheetId="19">'[4]Relatório-1ª med.'!#REF!</definedName>
    <definedName name="___TT102" localSheetId="18">'[4]Relatório-1ª med.'!#REF!</definedName>
    <definedName name="___TT102" localSheetId="23">'[4]Relatório-1ª med.'!#REF!</definedName>
    <definedName name="___TT102" localSheetId="24">'[4]Relatório-1ª med.'!#REF!</definedName>
    <definedName name="___TT102" localSheetId="26">'[4]Relatório-1ª med.'!#REF!</definedName>
    <definedName name="___TT102" localSheetId="25">'[4]Relatório-1ª med.'!#REF!</definedName>
    <definedName name="___TT102" localSheetId="22">'[4]Relatório-1ª med.'!#REF!</definedName>
    <definedName name="___TT102" localSheetId="3">'[4]Relatório-1ª med.'!#REF!</definedName>
    <definedName name="___TT102">'[4]Relatório-1ª med.'!#REF!</definedName>
    <definedName name="___TT107" localSheetId="4">'[4]Relatório-1ª med.'!#REF!</definedName>
    <definedName name="___TT107" localSheetId="7">'[4]Relatório-1ª med.'!#REF!</definedName>
    <definedName name="___TT107" localSheetId="11">'[4]Relatório-1ª med.'!#REF!</definedName>
    <definedName name="___TT107" localSheetId="12">'[4]Relatório-1ª med.'!#REF!</definedName>
    <definedName name="___TT107" localSheetId="8">'[4]Relatório-1ª med.'!#REF!</definedName>
    <definedName name="___TT107" localSheetId="13">'[4]Relatório-1ª med.'!#REF!</definedName>
    <definedName name="___TT107" localSheetId="6">'[4]Relatório-1ª med.'!#REF!</definedName>
    <definedName name="___TT107" localSheetId="10">'[4]Relatório-1ª med.'!#REF!</definedName>
    <definedName name="___TT107" localSheetId="9">'[4]Relatório-1ª med.'!#REF!</definedName>
    <definedName name="___TT107" localSheetId="21">'[4]Relatório-1ª med.'!#REF!</definedName>
    <definedName name="___TT107" localSheetId="15">'[4]Relatório-1ª med.'!#REF!</definedName>
    <definedName name="___TT107" localSheetId="27">'[4]Relatório-1ª med.'!#REF!</definedName>
    <definedName name="___TT107" localSheetId="17">'[4]Relatório-1ª med.'!#REF!</definedName>
    <definedName name="___TT107" localSheetId="16">'[4]Relatório-1ª med.'!#REF!</definedName>
    <definedName name="___TT107" localSheetId="14">'[4]Relatório-1ª med.'!#REF!</definedName>
    <definedName name="___TT107" localSheetId="20">'[4]Relatório-1ª med.'!#REF!</definedName>
    <definedName name="___TT107" localSheetId="19">'[4]Relatório-1ª med.'!#REF!</definedName>
    <definedName name="___TT107" localSheetId="18">'[4]Relatório-1ª med.'!#REF!</definedName>
    <definedName name="___TT107" localSheetId="23">'[4]Relatório-1ª med.'!#REF!</definedName>
    <definedName name="___TT107" localSheetId="24">'[4]Relatório-1ª med.'!#REF!</definedName>
    <definedName name="___TT107" localSheetId="26">'[4]Relatório-1ª med.'!#REF!</definedName>
    <definedName name="___TT107" localSheetId="25">'[4]Relatório-1ª med.'!#REF!</definedName>
    <definedName name="___TT107" localSheetId="22">'[4]Relatório-1ª med.'!#REF!</definedName>
    <definedName name="___TT107" localSheetId="3">'[4]Relatório-1ª med.'!#REF!</definedName>
    <definedName name="___TT107">'[4]Relatório-1ª med.'!#REF!</definedName>
    <definedName name="___TT121" localSheetId="4">'[4]Relatório-1ª med.'!#REF!</definedName>
    <definedName name="___TT121" localSheetId="7">'[4]Relatório-1ª med.'!#REF!</definedName>
    <definedName name="___TT121" localSheetId="11">'[4]Relatório-1ª med.'!#REF!</definedName>
    <definedName name="___TT121" localSheetId="12">'[4]Relatório-1ª med.'!#REF!</definedName>
    <definedName name="___TT121" localSheetId="8">'[4]Relatório-1ª med.'!#REF!</definedName>
    <definedName name="___TT121" localSheetId="13">'[4]Relatório-1ª med.'!#REF!</definedName>
    <definedName name="___TT121" localSheetId="6">'[4]Relatório-1ª med.'!#REF!</definedName>
    <definedName name="___TT121" localSheetId="10">'[4]Relatório-1ª med.'!#REF!</definedName>
    <definedName name="___TT121" localSheetId="9">'[4]Relatório-1ª med.'!#REF!</definedName>
    <definedName name="___TT121" localSheetId="21">'[4]Relatório-1ª med.'!#REF!</definedName>
    <definedName name="___TT121" localSheetId="15">'[4]Relatório-1ª med.'!#REF!</definedName>
    <definedName name="___TT121" localSheetId="27">'[4]Relatório-1ª med.'!#REF!</definedName>
    <definedName name="___TT121" localSheetId="17">'[4]Relatório-1ª med.'!#REF!</definedName>
    <definedName name="___TT121" localSheetId="16">'[4]Relatório-1ª med.'!#REF!</definedName>
    <definedName name="___TT121" localSheetId="14">'[4]Relatório-1ª med.'!#REF!</definedName>
    <definedName name="___TT121" localSheetId="20">'[4]Relatório-1ª med.'!#REF!</definedName>
    <definedName name="___TT121" localSheetId="19">'[4]Relatório-1ª med.'!#REF!</definedName>
    <definedName name="___TT121" localSheetId="18">'[4]Relatório-1ª med.'!#REF!</definedName>
    <definedName name="___TT121" localSheetId="23">'[4]Relatório-1ª med.'!#REF!</definedName>
    <definedName name="___TT121" localSheetId="24">'[4]Relatório-1ª med.'!#REF!</definedName>
    <definedName name="___TT121" localSheetId="26">'[4]Relatório-1ª med.'!#REF!</definedName>
    <definedName name="___TT121" localSheetId="25">'[4]Relatório-1ª med.'!#REF!</definedName>
    <definedName name="___TT121" localSheetId="22">'[4]Relatório-1ª med.'!#REF!</definedName>
    <definedName name="___TT121" localSheetId="3">'[4]Relatório-1ª med.'!#REF!</definedName>
    <definedName name="___TT121">'[4]Relatório-1ª med.'!#REF!</definedName>
    <definedName name="___TT123" localSheetId="4">'[4]Relatório-1ª med.'!#REF!</definedName>
    <definedName name="___TT123" localSheetId="7">'[4]Relatório-1ª med.'!#REF!</definedName>
    <definedName name="___TT123" localSheetId="11">'[4]Relatório-1ª med.'!#REF!</definedName>
    <definedName name="___TT123" localSheetId="12">'[4]Relatório-1ª med.'!#REF!</definedName>
    <definedName name="___TT123" localSheetId="8">'[4]Relatório-1ª med.'!#REF!</definedName>
    <definedName name="___TT123" localSheetId="13">'[4]Relatório-1ª med.'!#REF!</definedName>
    <definedName name="___TT123" localSheetId="6">'[4]Relatório-1ª med.'!#REF!</definedName>
    <definedName name="___TT123" localSheetId="10">'[4]Relatório-1ª med.'!#REF!</definedName>
    <definedName name="___TT123" localSheetId="9">'[4]Relatório-1ª med.'!#REF!</definedName>
    <definedName name="___TT123" localSheetId="21">'[4]Relatório-1ª med.'!#REF!</definedName>
    <definedName name="___TT123" localSheetId="15">'[4]Relatório-1ª med.'!#REF!</definedName>
    <definedName name="___TT123" localSheetId="27">'[4]Relatório-1ª med.'!#REF!</definedName>
    <definedName name="___TT123" localSheetId="17">'[4]Relatório-1ª med.'!#REF!</definedName>
    <definedName name="___TT123" localSheetId="16">'[4]Relatório-1ª med.'!#REF!</definedName>
    <definedName name="___TT123" localSheetId="14">'[4]Relatório-1ª med.'!#REF!</definedName>
    <definedName name="___TT123" localSheetId="20">'[4]Relatório-1ª med.'!#REF!</definedName>
    <definedName name="___TT123" localSheetId="19">'[4]Relatório-1ª med.'!#REF!</definedName>
    <definedName name="___TT123" localSheetId="18">'[4]Relatório-1ª med.'!#REF!</definedName>
    <definedName name="___TT123" localSheetId="23">'[4]Relatório-1ª med.'!#REF!</definedName>
    <definedName name="___TT123" localSheetId="24">'[4]Relatório-1ª med.'!#REF!</definedName>
    <definedName name="___TT123" localSheetId="26">'[4]Relatório-1ª med.'!#REF!</definedName>
    <definedName name="___TT123" localSheetId="25">'[4]Relatório-1ª med.'!#REF!</definedName>
    <definedName name="___TT123" localSheetId="22">'[4]Relatório-1ª med.'!#REF!</definedName>
    <definedName name="___TT123" localSheetId="3">'[4]Relatório-1ª med.'!#REF!</definedName>
    <definedName name="___TT123">'[4]Relatório-1ª med.'!#REF!</definedName>
    <definedName name="___TT19" localSheetId="4">'[4]Relatório-1ª med.'!#REF!</definedName>
    <definedName name="___TT19" localSheetId="7">'[4]Relatório-1ª med.'!#REF!</definedName>
    <definedName name="___TT19" localSheetId="11">'[4]Relatório-1ª med.'!#REF!</definedName>
    <definedName name="___TT19" localSheetId="12">'[4]Relatório-1ª med.'!#REF!</definedName>
    <definedName name="___TT19" localSheetId="8">'[4]Relatório-1ª med.'!#REF!</definedName>
    <definedName name="___TT19" localSheetId="13">'[4]Relatório-1ª med.'!#REF!</definedName>
    <definedName name="___TT19" localSheetId="6">'[4]Relatório-1ª med.'!#REF!</definedName>
    <definedName name="___TT19" localSheetId="10">'[4]Relatório-1ª med.'!#REF!</definedName>
    <definedName name="___TT19" localSheetId="9">'[4]Relatório-1ª med.'!#REF!</definedName>
    <definedName name="___TT19" localSheetId="21">'[4]Relatório-1ª med.'!#REF!</definedName>
    <definedName name="___TT19" localSheetId="15">'[4]Relatório-1ª med.'!#REF!</definedName>
    <definedName name="___TT19" localSheetId="27">'[4]Relatório-1ª med.'!#REF!</definedName>
    <definedName name="___TT19" localSheetId="17">'[4]Relatório-1ª med.'!#REF!</definedName>
    <definedName name="___TT19" localSheetId="16">'[4]Relatório-1ª med.'!#REF!</definedName>
    <definedName name="___TT19" localSheetId="14">'[4]Relatório-1ª med.'!#REF!</definedName>
    <definedName name="___TT19" localSheetId="20">'[4]Relatório-1ª med.'!#REF!</definedName>
    <definedName name="___TT19" localSheetId="19">'[4]Relatório-1ª med.'!#REF!</definedName>
    <definedName name="___TT19" localSheetId="18">'[4]Relatório-1ª med.'!#REF!</definedName>
    <definedName name="___TT19" localSheetId="23">'[4]Relatório-1ª med.'!#REF!</definedName>
    <definedName name="___TT19" localSheetId="24">'[4]Relatório-1ª med.'!#REF!</definedName>
    <definedName name="___TT19" localSheetId="26">'[4]Relatório-1ª med.'!#REF!</definedName>
    <definedName name="___TT19" localSheetId="25">'[4]Relatório-1ª med.'!#REF!</definedName>
    <definedName name="___TT19" localSheetId="22">'[4]Relatório-1ª med.'!#REF!</definedName>
    <definedName name="___TT19" localSheetId="3">'[4]Relatório-1ª med.'!#REF!</definedName>
    <definedName name="___TT19">'[4]Relatório-1ª med.'!#REF!</definedName>
    <definedName name="___TT20" localSheetId="4">'[4]Relatório-1ª med.'!#REF!</definedName>
    <definedName name="___TT20" localSheetId="7">'[4]Relatório-1ª med.'!#REF!</definedName>
    <definedName name="___TT20" localSheetId="11">'[4]Relatório-1ª med.'!#REF!</definedName>
    <definedName name="___TT20" localSheetId="12">'[4]Relatório-1ª med.'!#REF!</definedName>
    <definedName name="___TT20" localSheetId="8">'[4]Relatório-1ª med.'!#REF!</definedName>
    <definedName name="___TT20" localSheetId="13">'[4]Relatório-1ª med.'!#REF!</definedName>
    <definedName name="___TT20" localSheetId="6">'[4]Relatório-1ª med.'!#REF!</definedName>
    <definedName name="___TT20" localSheetId="10">'[4]Relatório-1ª med.'!#REF!</definedName>
    <definedName name="___TT20" localSheetId="9">'[4]Relatório-1ª med.'!#REF!</definedName>
    <definedName name="___TT20" localSheetId="21">'[4]Relatório-1ª med.'!#REF!</definedName>
    <definedName name="___TT20" localSheetId="15">'[4]Relatório-1ª med.'!#REF!</definedName>
    <definedName name="___TT20" localSheetId="27">'[4]Relatório-1ª med.'!#REF!</definedName>
    <definedName name="___TT20" localSheetId="17">'[4]Relatório-1ª med.'!#REF!</definedName>
    <definedName name="___TT20" localSheetId="16">'[4]Relatório-1ª med.'!#REF!</definedName>
    <definedName name="___TT20" localSheetId="14">'[4]Relatório-1ª med.'!#REF!</definedName>
    <definedName name="___TT20" localSheetId="20">'[4]Relatório-1ª med.'!#REF!</definedName>
    <definedName name="___TT20" localSheetId="19">'[4]Relatório-1ª med.'!#REF!</definedName>
    <definedName name="___TT20" localSheetId="18">'[4]Relatório-1ª med.'!#REF!</definedName>
    <definedName name="___TT20" localSheetId="23">'[4]Relatório-1ª med.'!#REF!</definedName>
    <definedName name="___TT20" localSheetId="24">'[4]Relatório-1ª med.'!#REF!</definedName>
    <definedName name="___TT20" localSheetId="26">'[4]Relatório-1ª med.'!#REF!</definedName>
    <definedName name="___TT20" localSheetId="25">'[4]Relatório-1ª med.'!#REF!</definedName>
    <definedName name="___TT20" localSheetId="22">'[4]Relatório-1ª med.'!#REF!</definedName>
    <definedName name="___TT20" localSheetId="3">'[4]Relatório-1ª med.'!#REF!</definedName>
    <definedName name="___TT20">'[4]Relatório-1ª med.'!#REF!</definedName>
    <definedName name="___TT21" localSheetId="4">'[4]Relatório-1ª med.'!#REF!</definedName>
    <definedName name="___TT21" localSheetId="7">'[4]Relatório-1ª med.'!#REF!</definedName>
    <definedName name="___TT21" localSheetId="11">'[4]Relatório-1ª med.'!#REF!</definedName>
    <definedName name="___TT21" localSheetId="12">'[4]Relatório-1ª med.'!#REF!</definedName>
    <definedName name="___TT21" localSheetId="8">'[4]Relatório-1ª med.'!#REF!</definedName>
    <definedName name="___TT21" localSheetId="13">'[4]Relatório-1ª med.'!#REF!</definedName>
    <definedName name="___TT21" localSheetId="6">'[4]Relatório-1ª med.'!#REF!</definedName>
    <definedName name="___TT21" localSheetId="10">'[4]Relatório-1ª med.'!#REF!</definedName>
    <definedName name="___TT21" localSheetId="9">'[4]Relatório-1ª med.'!#REF!</definedName>
    <definedName name="___TT21" localSheetId="21">'[4]Relatório-1ª med.'!#REF!</definedName>
    <definedName name="___TT21" localSheetId="15">'[4]Relatório-1ª med.'!#REF!</definedName>
    <definedName name="___TT21" localSheetId="27">'[4]Relatório-1ª med.'!#REF!</definedName>
    <definedName name="___TT21" localSheetId="17">'[4]Relatório-1ª med.'!#REF!</definedName>
    <definedName name="___TT21" localSheetId="16">'[4]Relatório-1ª med.'!#REF!</definedName>
    <definedName name="___TT21" localSheetId="14">'[4]Relatório-1ª med.'!#REF!</definedName>
    <definedName name="___TT21" localSheetId="20">'[4]Relatório-1ª med.'!#REF!</definedName>
    <definedName name="___TT21" localSheetId="19">'[4]Relatório-1ª med.'!#REF!</definedName>
    <definedName name="___TT21" localSheetId="18">'[4]Relatório-1ª med.'!#REF!</definedName>
    <definedName name="___TT21" localSheetId="23">'[4]Relatório-1ª med.'!#REF!</definedName>
    <definedName name="___TT21" localSheetId="24">'[4]Relatório-1ª med.'!#REF!</definedName>
    <definedName name="___TT21" localSheetId="26">'[4]Relatório-1ª med.'!#REF!</definedName>
    <definedName name="___TT21" localSheetId="25">'[4]Relatório-1ª med.'!#REF!</definedName>
    <definedName name="___TT21" localSheetId="22">'[4]Relatório-1ª med.'!#REF!</definedName>
    <definedName name="___TT21" localSheetId="3">'[4]Relatório-1ª med.'!#REF!</definedName>
    <definedName name="___TT21">'[4]Relatório-1ª med.'!#REF!</definedName>
    <definedName name="___TT22" localSheetId="4">'[4]Relatório-1ª med.'!#REF!</definedName>
    <definedName name="___TT22" localSheetId="7">'[4]Relatório-1ª med.'!#REF!</definedName>
    <definedName name="___TT22" localSheetId="11">'[4]Relatório-1ª med.'!#REF!</definedName>
    <definedName name="___TT22" localSheetId="12">'[4]Relatório-1ª med.'!#REF!</definedName>
    <definedName name="___TT22" localSheetId="8">'[4]Relatório-1ª med.'!#REF!</definedName>
    <definedName name="___TT22" localSheetId="13">'[4]Relatório-1ª med.'!#REF!</definedName>
    <definedName name="___TT22" localSheetId="6">'[4]Relatório-1ª med.'!#REF!</definedName>
    <definedName name="___TT22" localSheetId="10">'[4]Relatório-1ª med.'!#REF!</definedName>
    <definedName name="___TT22" localSheetId="9">'[4]Relatório-1ª med.'!#REF!</definedName>
    <definedName name="___TT22" localSheetId="21">'[4]Relatório-1ª med.'!#REF!</definedName>
    <definedName name="___TT22" localSheetId="15">'[4]Relatório-1ª med.'!#REF!</definedName>
    <definedName name="___TT22" localSheetId="27">'[4]Relatório-1ª med.'!#REF!</definedName>
    <definedName name="___TT22" localSheetId="17">'[4]Relatório-1ª med.'!#REF!</definedName>
    <definedName name="___TT22" localSheetId="16">'[4]Relatório-1ª med.'!#REF!</definedName>
    <definedName name="___TT22" localSheetId="14">'[4]Relatório-1ª med.'!#REF!</definedName>
    <definedName name="___TT22" localSheetId="20">'[4]Relatório-1ª med.'!#REF!</definedName>
    <definedName name="___TT22" localSheetId="19">'[4]Relatório-1ª med.'!#REF!</definedName>
    <definedName name="___TT22" localSheetId="18">'[4]Relatório-1ª med.'!#REF!</definedName>
    <definedName name="___TT22" localSheetId="23">'[4]Relatório-1ª med.'!#REF!</definedName>
    <definedName name="___TT22" localSheetId="24">'[4]Relatório-1ª med.'!#REF!</definedName>
    <definedName name="___TT22" localSheetId="26">'[4]Relatório-1ª med.'!#REF!</definedName>
    <definedName name="___TT22" localSheetId="25">'[4]Relatório-1ª med.'!#REF!</definedName>
    <definedName name="___TT22" localSheetId="22">'[4]Relatório-1ª med.'!#REF!</definedName>
    <definedName name="___TT22" localSheetId="3">'[4]Relatório-1ª med.'!#REF!</definedName>
    <definedName name="___TT22">'[4]Relatório-1ª med.'!#REF!</definedName>
    <definedName name="___TT26" localSheetId="4">'[4]Relatório-1ª med.'!#REF!</definedName>
    <definedName name="___TT26" localSheetId="7">'[4]Relatório-1ª med.'!#REF!</definedName>
    <definedName name="___TT26" localSheetId="11">'[4]Relatório-1ª med.'!#REF!</definedName>
    <definedName name="___TT26" localSheetId="12">'[4]Relatório-1ª med.'!#REF!</definedName>
    <definedName name="___TT26" localSheetId="8">'[4]Relatório-1ª med.'!#REF!</definedName>
    <definedName name="___TT26" localSheetId="13">'[4]Relatório-1ª med.'!#REF!</definedName>
    <definedName name="___TT26" localSheetId="6">'[4]Relatório-1ª med.'!#REF!</definedName>
    <definedName name="___TT26" localSheetId="10">'[4]Relatório-1ª med.'!#REF!</definedName>
    <definedName name="___TT26" localSheetId="9">'[4]Relatório-1ª med.'!#REF!</definedName>
    <definedName name="___TT26" localSheetId="21">'[4]Relatório-1ª med.'!#REF!</definedName>
    <definedName name="___TT26" localSheetId="15">'[4]Relatório-1ª med.'!#REF!</definedName>
    <definedName name="___TT26" localSheetId="27">'[4]Relatório-1ª med.'!#REF!</definedName>
    <definedName name="___TT26" localSheetId="17">'[4]Relatório-1ª med.'!#REF!</definedName>
    <definedName name="___TT26" localSheetId="16">'[4]Relatório-1ª med.'!#REF!</definedName>
    <definedName name="___TT26" localSheetId="14">'[4]Relatório-1ª med.'!#REF!</definedName>
    <definedName name="___TT26" localSheetId="20">'[4]Relatório-1ª med.'!#REF!</definedName>
    <definedName name="___TT26" localSheetId="19">'[4]Relatório-1ª med.'!#REF!</definedName>
    <definedName name="___TT26" localSheetId="18">'[4]Relatório-1ª med.'!#REF!</definedName>
    <definedName name="___TT26" localSheetId="23">'[4]Relatório-1ª med.'!#REF!</definedName>
    <definedName name="___TT26" localSheetId="24">'[4]Relatório-1ª med.'!#REF!</definedName>
    <definedName name="___TT26" localSheetId="26">'[4]Relatório-1ª med.'!#REF!</definedName>
    <definedName name="___TT26" localSheetId="25">'[4]Relatório-1ª med.'!#REF!</definedName>
    <definedName name="___TT26" localSheetId="22">'[4]Relatório-1ª med.'!#REF!</definedName>
    <definedName name="___TT26" localSheetId="3">'[4]Relatório-1ª med.'!#REF!</definedName>
    <definedName name="___TT26">'[4]Relatório-1ª med.'!#REF!</definedName>
    <definedName name="___TT27" localSheetId="4">'[4]Relatório-1ª med.'!#REF!</definedName>
    <definedName name="___TT27" localSheetId="7">'[4]Relatório-1ª med.'!#REF!</definedName>
    <definedName name="___TT27" localSheetId="11">'[4]Relatório-1ª med.'!#REF!</definedName>
    <definedName name="___TT27" localSheetId="12">'[4]Relatório-1ª med.'!#REF!</definedName>
    <definedName name="___TT27" localSheetId="8">'[4]Relatório-1ª med.'!#REF!</definedName>
    <definedName name="___TT27" localSheetId="13">'[4]Relatório-1ª med.'!#REF!</definedName>
    <definedName name="___TT27" localSheetId="6">'[4]Relatório-1ª med.'!#REF!</definedName>
    <definedName name="___TT27" localSheetId="10">'[4]Relatório-1ª med.'!#REF!</definedName>
    <definedName name="___TT27" localSheetId="9">'[4]Relatório-1ª med.'!#REF!</definedName>
    <definedName name="___TT27" localSheetId="21">'[4]Relatório-1ª med.'!#REF!</definedName>
    <definedName name="___TT27" localSheetId="15">'[4]Relatório-1ª med.'!#REF!</definedName>
    <definedName name="___TT27" localSheetId="27">'[4]Relatório-1ª med.'!#REF!</definedName>
    <definedName name="___TT27" localSheetId="17">'[4]Relatório-1ª med.'!#REF!</definedName>
    <definedName name="___TT27" localSheetId="16">'[4]Relatório-1ª med.'!#REF!</definedName>
    <definedName name="___TT27" localSheetId="14">'[4]Relatório-1ª med.'!#REF!</definedName>
    <definedName name="___TT27" localSheetId="20">'[4]Relatório-1ª med.'!#REF!</definedName>
    <definedName name="___TT27" localSheetId="19">'[4]Relatório-1ª med.'!#REF!</definedName>
    <definedName name="___TT27" localSheetId="18">'[4]Relatório-1ª med.'!#REF!</definedName>
    <definedName name="___TT27" localSheetId="23">'[4]Relatório-1ª med.'!#REF!</definedName>
    <definedName name="___TT27" localSheetId="24">'[4]Relatório-1ª med.'!#REF!</definedName>
    <definedName name="___TT27" localSheetId="26">'[4]Relatório-1ª med.'!#REF!</definedName>
    <definedName name="___TT27" localSheetId="25">'[4]Relatório-1ª med.'!#REF!</definedName>
    <definedName name="___TT27" localSheetId="22">'[4]Relatório-1ª med.'!#REF!</definedName>
    <definedName name="___TT27" localSheetId="3">'[4]Relatório-1ª med.'!#REF!</definedName>
    <definedName name="___TT27">'[4]Relatório-1ª med.'!#REF!</definedName>
    <definedName name="___TT28" localSheetId="4">'[4]Relatório-1ª med.'!#REF!</definedName>
    <definedName name="___TT28" localSheetId="7">'[4]Relatório-1ª med.'!#REF!</definedName>
    <definedName name="___TT28" localSheetId="11">'[4]Relatório-1ª med.'!#REF!</definedName>
    <definedName name="___TT28" localSheetId="12">'[4]Relatório-1ª med.'!#REF!</definedName>
    <definedName name="___TT28" localSheetId="8">'[4]Relatório-1ª med.'!#REF!</definedName>
    <definedName name="___TT28" localSheetId="13">'[4]Relatório-1ª med.'!#REF!</definedName>
    <definedName name="___TT28" localSheetId="6">'[4]Relatório-1ª med.'!#REF!</definedName>
    <definedName name="___TT28" localSheetId="10">'[4]Relatório-1ª med.'!#REF!</definedName>
    <definedName name="___TT28" localSheetId="9">'[4]Relatório-1ª med.'!#REF!</definedName>
    <definedName name="___TT28" localSheetId="21">'[4]Relatório-1ª med.'!#REF!</definedName>
    <definedName name="___TT28" localSheetId="15">'[4]Relatório-1ª med.'!#REF!</definedName>
    <definedName name="___TT28" localSheetId="27">'[4]Relatório-1ª med.'!#REF!</definedName>
    <definedName name="___TT28" localSheetId="17">'[4]Relatório-1ª med.'!#REF!</definedName>
    <definedName name="___TT28" localSheetId="16">'[4]Relatório-1ª med.'!#REF!</definedName>
    <definedName name="___TT28" localSheetId="14">'[4]Relatório-1ª med.'!#REF!</definedName>
    <definedName name="___TT28" localSheetId="20">'[4]Relatório-1ª med.'!#REF!</definedName>
    <definedName name="___TT28" localSheetId="19">'[4]Relatório-1ª med.'!#REF!</definedName>
    <definedName name="___TT28" localSheetId="18">'[4]Relatório-1ª med.'!#REF!</definedName>
    <definedName name="___TT28" localSheetId="23">'[4]Relatório-1ª med.'!#REF!</definedName>
    <definedName name="___TT28" localSheetId="24">'[4]Relatório-1ª med.'!#REF!</definedName>
    <definedName name="___TT28" localSheetId="26">'[4]Relatório-1ª med.'!#REF!</definedName>
    <definedName name="___TT28" localSheetId="25">'[4]Relatório-1ª med.'!#REF!</definedName>
    <definedName name="___TT28" localSheetId="22">'[4]Relatório-1ª med.'!#REF!</definedName>
    <definedName name="___TT28" localSheetId="3">'[4]Relatório-1ª med.'!#REF!</definedName>
    <definedName name="___TT28">'[4]Relatório-1ª med.'!#REF!</definedName>
    <definedName name="___TT30" localSheetId="4">'[4]Relatório-1ª med.'!#REF!</definedName>
    <definedName name="___TT30" localSheetId="7">'[4]Relatório-1ª med.'!#REF!</definedName>
    <definedName name="___TT30" localSheetId="11">'[4]Relatório-1ª med.'!#REF!</definedName>
    <definedName name="___TT30" localSheetId="12">'[4]Relatório-1ª med.'!#REF!</definedName>
    <definedName name="___TT30" localSheetId="8">'[4]Relatório-1ª med.'!#REF!</definedName>
    <definedName name="___TT30" localSheetId="13">'[4]Relatório-1ª med.'!#REF!</definedName>
    <definedName name="___TT30" localSheetId="6">'[4]Relatório-1ª med.'!#REF!</definedName>
    <definedName name="___TT30" localSheetId="10">'[4]Relatório-1ª med.'!#REF!</definedName>
    <definedName name="___TT30" localSheetId="9">'[4]Relatório-1ª med.'!#REF!</definedName>
    <definedName name="___TT30" localSheetId="21">'[4]Relatório-1ª med.'!#REF!</definedName>
    <definedName name="___TT30" localSheetId="15">'[4]Relatório-1ª med.'!#REF!</definedName>
    <definedName name="___TT30" localSheetId="27">'[4]Relatório-1ª med.'!#REF!</definedName>
    <definedName name="___TT30" localSheetId="17">'[4]Relatório-1ª med.'!#REF!</definedName>
    <definedName name="___TT30" localSheetId="16">'[4]Relatório-1ª med.'!#REF!</definedName>
    <definedName name="___TT30" localSheetId="14">'[4]Relatório-1ª med.'!#REF!</definedName>
    <definedName name="___TT30" localSheetId="20">'[4]Relatório-1ª med.'!#REF!</definedName>
    <definedName name="___TT30" localSheetId="19">'[4]Relatório-1ª med.'!#REF!</definedName>
    <definedName name="___TT30" localSheetId="18">'[4]Relatório-1ª med.'!#REF!</definedName>
    <definedName name="___TT30" localSheetId="23">'[4]Relatório-1ª med.'!#REF!</definedName>
    <definedName name="___TT30" localSheetId="24">'[4]Relatório-1ª med.'!#REF!</definedName>
    <definedName name="___TT30" localSheetId="26">'[4]Relatório-1ª med.'!#REF!</definedName>
    <definedName name="___TT30" localSheetId="25">'[4]Relatório-1ª med.'!#REF!</definedName>
    <definedName name="___TT30" localSheetId="22">'[4]Relatório-1ª med.'!#REF!</definedName>
    <definedName name="___TT30" localSheetId="3">'[4]Relatório-1ª med.'!#REF!</definedName>
    <definedName name="___TT30">'[4]Relatório-1ª med.'!#REF!</definedName>
    <definedName name="___TT31" localSheetId="4">'[4]Relatório-1ª med.'!#REF!</definedName>
    <definedName name="___TT31" localSheetId="7">'[4]Relatório-1ª med.'!#REF!</definedName>
    <definedName name="___TT31" localSheetId="11">'[4]Relatório-1ª med.'!#REF!</definedName>
    <definedName name="___TT31" localSheetId="12">'[4]Relatório-1ª med.'!#REF!</definedName>
    <definedName name="___TT31" localSheetId="8">'[4]Relatório-1ª med.'!#REF!</definedName>
    <definedName name="___TT31" localSheetId="13">'[4]Relatório-1ª med.'!#REF!</definedName>
    <definedName name="___TT31" localSheetId="6">'[4]Relatório-1ª med.'!#REF!</definedName>
    <definedName name="___TT31" localSheetId="10">'[4]Relatório-1ª med.'!#REF!</definedName>
    <definedName name="___TT31" localSheetId="9">'[4]Relatório-1ª med.'!#REF!</definedName>
    <definedName name="___TT31" localSheetId="21">'[4]Relatório-1ª med.'!#REF!</definedName>
    <definedName name="___TT31" localSheetId="15">'[4]Relatório-1ª med.'!#REF!</definedName>
    <definedName name="___TT31" localSheetId="27">'[4]Relatório-1ª med.'!#REF!</definedName>
    <definedName name="___TT31" localSheetId="17">'[4]Relatório-1ª med.'!#REF!</definedName>
    <definedName name="___TT31" localSheetId="16">'[4]Relatório-1ª med.'!#REF!</definedName>
    <definedName name="___TT31" localSheetId="14">'[4]Relatório-1ª med.'!#REF!</definedName>
    <definedName name="___TT31" localSheetId="20">'[4]Relatório-1ª med.'!#REF!</definedName>
    <definedName name="___TT31" localSheetId="19">'[4]Relatório-1ª med.'!#REF!</definedName>
    <definedName name="___TT31" localSheetId="18">'[4]Relatório-1ª med.'!#REF!</definedName>
    <definedName name="___TT31" localSheetId="23">'[4]Relatório-1ª med.'!#REF!</definedName>
    <definedName name="___TT31" localSheetId="24">'[4]Relatório-1ª med.'!#REF!</definedName>
    <definedName name="___TT31" localSheetId="26">'[4]Relatório-1ª med.'!#REF!</definedName>
    <definedName name="___TT31" localSheetId="25">'[4]Relatório-1ª med.'!#REF!</definedName>
    <definedName name="___TT31" localSheetId="22">'[4]Relatório-1ª med.'!#REF!</definedName>
    <definedName name="___TT31" localSheetId="3">'[4]Relatório-1ª med.'!#REF!</definedName>
    <definedName name="___TT31">'[4]Relatório-1ª med.'!#REF!</definedName>
    <definedName name="___TT32" localSheetId="4">'[4]Relatório-1ª med.'!#REF!</definedName>
    <definedName name="___TT32" localSheetId="7">'[4]Relatório-1ª med.'!#REF!</definedName>
    <definedName name="___TT32" localSheetId="11">'[4]Relatório-1ª med.'!#REF!</definedName>
    <definedName name="___TT32" localSheetId="12">'[4]Relatório-1ª med.'!#REF!</definedName>
    <definedName name="___TT32" localSheetId="8">'[4]Relatório-1ª med.'!#REF!</definedName>
    <definedName name="___TT32" localSheetId="13">'[4]Relatório-1ª med.'!#REF!</definedName>
    <definedName name="___TT32" localSheetId="6">'[4]Relatório-1ª med.'!#REF!</definedName>
    <definedName name="___TT32" localSheetId="10">'[4]Relatório-1ª med.'!#REF!</definedName>
    <definedName name="___TT32" localSheetId="9">'[4]Relatório-1ª med.'!#REF!</definedName>
    <definedName name="___TT32" localSheetId="21">'[4]Relatório-1ª med.'!#REF!</definedName>
    <definedName name="___TT32" localSheetId="15">'[4]Relatório-1ª med.'!#REF!</definedName>
    <definedName name="___TT32" localSheetId="27">'[4]Relatório-1ª med.'!#REF!</definedName>
    <definedName name="___TT32" localSheetId="17">'[4]Relatório-1ª med.'!#REF!</definedName>
    <definedName name="___TT32" localSheetId="16">'[4]Relatório-1ª med.'!#REF!</definedName>
    <definedName name="___TT32" localSheetId="14">'[4]Relatório-1ª med.'!#REF!</definedName>
    <definedName name="___TT32" localSheetId="20">'[4]Relatório-1ª med.'!#REF!</definedName>
    <definedName name="___TT32" localSheetId="19">'[4]Relatório-1ª med.'!#REF!</definedName>
    <definedName name="___TT32" localSheetId="18">'[4]Relatório-1ª med.'!#REF!</definedName>
    <definedName name="___TT32" localSheetId="23">'[4]Relatório-1ª med.'!#REF!</definedName>
    <definedName name="___TT32" localSheetId="24">'[4]Relatório-1ª med.'!#REF!</definedName>
    <definedName name="___TT32" localSheetId="26">'[4]Relatório-1ª med.'!#REF!</definedName>
    <definedName name="___TT32" localSheetId="25">'[4]Relatório-1ª med.'!#REF!</definedName>
    <definedName name="___TT32" localSheetId="22">'[4]Relatório-1ª med.'!#REF!</definedName>
    <definedName name="___TT32" localSheetId="3">'[4]Relatório-1ª med.'!#REF!</definedName>
    <definedName name="___TT32">'[4]Relatório-1ª med.'!#REF!</definedName>
    <definedName name="___TT33" localSheetId="4">'[4]Relatório-1ª med.'!#REF!</definedName>
    <definedName name="___TT33" localSheetId="7">'[4]Relatório-1ª med.'!#REF!</definedName>
    <definedName name="___TT33" localSheetId="11">'[4]Relatório-1ª med.'!#REF!</definedName>
    <definedName name="___TT33" localSheetId="12">'[4]Relatório-1ª med.'!#REF!</definedName>
    <definedName name="___TT33" localSheetId="8">'[4]Relatório-1ª med.'!#REF!</definedName>
    <definedName name="___TT33" localSheetId="13">'[4]Relatório-1ª med.'!#REF!</definedName>
    <definedName name="___TT33" localSheetId="6">'[4]Relatório-1ª med.'!#REF!</definedName>
    <definedName name="___TT33" localSheetId="10">'[4]Relatório-1ª med.'!#REF!</definedName>
    <definedName name="___TT33" localSheetId="9">'[4]Relatório-1ª med.'!#REF!</definedName>
    <definedName name="___TT33" localSheetId="21">'[4]Relatório-1ª med.'!#REF!</definedName>
    <definedName name="___TT33" localSheetId="15">'[4]Relatório-1ª med.'!#REF!</definedName>
    <definedName name="___TT33" localSheetId="27">'[4]Relatório-1ª med.'!#REF!</definedName>
    <definedName name="___TT33" localSheetId="17">'[4]Relatório-1ª med.'!#REF!</definedName>
    <definedName name="___TT33" localSheetId="16">'[4]Relatório-1ª med.'!#REF!</definedName>
    <definedName name="___TT33" localSheetId="14">'[4]Relatório-1ª med.'!#REF!</definedName>
    <definedName name="___TT33" localSheetId="20">'[4]Relatório-1ª med.'!#REF!</definedName>
    <definedName name="___TT33" localSheetId="19">'[4]Relatório-1ª med.'!#REF!</definedName>
    <definedName name="___TT33" localSheetId="18">'[4]Relatório-1ª med.'!#REF!</definedName>
    <definedName name="___TT33" localSheetId="23">'[4]Relatório-1ª med.'!#REF!</definedName>
    <definedName name="___TT33" localSheetId="24">'[4]Relatório-1ª med.'!#REF!</definedName>
    <definedName name="___TT33" localSheetId="26">'[4]Relatório-1ª med.'!#REF!</definedName>
    <definedName name="___TT33" localSheetId="25">'[4]Relatório-1ª med.'!#REF!</definedName>
    <definedName name="___TT33" localSheetId="22">'[4]Relatório-1ª med.'!#REF!</definedName>
    <definedName name="___TT33" localSheetId="3">'[4]Relatório-1ª med.'!#REF!</definedName>
    <definedName name="___TT33">'[4]Relatório-1ª med.'!#REF!</definedName>
    <definedName name="___TT34" localSheetId="4">'[4]Relatório-1ª med.'!#REF!</definedName>
    <definedName name="___TT34" localSheetId="7">'[4]Relatório-1ª med.'!#REF!</definedName>
    <definedName name="___TT34" localSheetId="11">'[4]Relatório-1ª med.'!#REF!</definedName>
    <definedName name="___TT34" localSheetId="12">'[4]Relatório-1ª med.'!#REF!</definedName>
    <definedName name="___TT34" localSheetId="8">'[4]Relatório-1ª med.'!#REF!</definedName>
    <definedName name="___TT34" localSheetId="13">'[4]Relatório-1ª med.'!#REF!</definedName>
    <definedName name="___TT34" localSheetId="6">'[4]Relatório-1ª med.'!#REF!</definedName>
    <definedName name="___TT34" localSheetId="10">'[4]Relatório-1ª med.'!#REF!</definedName>
    <definedName name="___TT34" localSheetId="9">'[4]Relatório-1ª med.'!#REF!</definedName>
    <definedName name="___TT34" localSheetId="21">'[4]Relatório-1ª med.'!#REF!</definedName>
    <definedName name="___TT34" localSheetId="15">'[4]Relatório-1ª med.'!#REF!</definedName>
    <definedName name="___TT34" localSheetId="27">'[4]Relatório-1ª med.'!#REF!</definedName>
    <definedName name="___TT34" localSheetId="17">'[4]Relatório-1ª med.'!#REF!</definedName>
    <definedName name="___TT34" localSheetId="16">'[4]Relatório-1ª med.'!#REF!</definedName>
    <definedName name="___TT34" localSheetId="14">'[4]Relatório-1ª med.'!#REF!</definedName>
    <definedName name="___TT34" localSheetId="20">'[4]Relatório-1ª med.'!#REF!</definedName>
    <definedName name="___TT34" localSheetId="19">'[4]Relatório-1ª med.'!#REF!</definedName>
    <definedName name="___TT34" localSheetId="18">'[4]Relatório-1ª med.'!#REF!</definedName>
    <definedName name="___TT34" localSheetId="23">'[4]Relatório-1ª med.'!#REF!</definedName>
    <definedName name="___TT34" localSheetId="24">'[4]Relatório-1ª med.'!#REF!</definedName>
    <definedName name="___TT34" localSheetId="26">'[4]Relatório-1ª med.'!#REF!</definedName>
    <definedName name="___TT34" localSheetId="25">'[4]Relatório-1ª med.'!#REF!</definedName>
    <definedName name="___TT34" localSheetId="22">'[4]Relatório-1ª med.'!#REF!</definedName>
    <definedName name="___TT34" localSheetId="3">'[4]Relatório-1ª med.'!#REF!</definedName>
    <definedName name="___TT34">'[4]Relatório-1ª med.'!#REF!</definedName>
    <definedName name="___TT36" localSheetId="4">'[4]Relatório-1ª med.'!#REF!</definedName>
    <definedName name="___TT36" localSheetId="7">'[4]Relatório-1ª med.'!#REF!</definedName>
    <definedName name="___TT36" localSheetId="11">'[4]Relatório-1ª med.'!#REF!</definedName>
    <definedName name="___TT36" localSheetId="12">'[4]Relatório-1ª med.'!#REF!</definedName>
    <definedName name="___TT36" localSheetId="8">'[4]Relatório-1ª med.'!#REF!</definedName>
    <definedName name="___TT36" localSheetId="13">'[4]Relatório-1ª med.'!#REF!</definedName>
    <definedName name="___TT36" localSheetId="6">'[4]Relatório-1ª med.'!#REF!</definedName>
    <definedName name="___TT36" localSheetId="10">'[4]Relatório-1ª med.'!#REF!</definedName>
    <definedName name="___TT36" localSheetId="9">'[4]Relatório-1ª med.'!#REF!</definedName>
    <definedName name="___TT36" localSheetId="21">'[4]Relatório-1ª med.'!#REF!</definedName>
    <definedName name="___TT36" localSheetId="15">'[4]Relatório-1ª med.'!#REF!</definedName>
    <definedName name="___TT36" localSheetId="27">'[4]Relatório-1ª med.'!#REF!</definedName>
    <definedName name="___TT36" localSheetId="17">'[4]Relatório-1ª med.'!#REF!</definedName>
    <definedName name="___TT36" localSheetId="16">'[4]Relatório-1ª med.'!#REF!</definedName>
    <definedName name="___TT36" localSheetId="14">'[4]Relatório-1ª med.'!#REF!</definedName>
    <definedName name="___TT36" localSheetId="20">'[4]Relatório-1ª med.'!#REF!</definedName>
    <definedName name="___TT36" localSheetId="19">'[4]Relatório-1ª med.'!#REF!</definedName>
    <definedName name="___TT36" localSheetId="18">'[4]Relatório-1ª med.'!#REF!</definedName>
    <definedName name="___TT36" localSheetId="23">'[4]Relatório-1ª med.'!#REF!</definedName>
    <definedName name="___TT36" localSheetId="24">'[4]Relatório-1ª med.'!#REF!</definedName>
    <definedName name="___TT36" localSheetId="26">'[4]Relatório-1ª med.'!#REF!</definedName>
    <definedName name="___TT36" localSheetId="25">'[4]Relatório-1ª med.'!#REF!</definedName>
    <definedName name="___TT36" localSheetId="22">'[4]Relatório-1ª med.'!#REF!</definedName>
    <definedName name="___TT36" localSheetId="3">'[4]Relatório-1ª med.'!#REF!</definedName>
    <definedName name="___TT36">'[4]Relatório-1ª med.'!#REF!</definedName>
    <definedName name="___TT37" localSheetId="4">'[4]Relatório-1ª med.'!#REF!</definedName>
    <definedName name="___TT37" localSheetId="7">'[4]Relatório-1ª med.'!#REF!</definedName>
    <definedName name="___TT37" localSheetId="11">'[4]Relatório-1ª med.'!#REF!</definedName>
    <definedName name="___TT37" localSheetId="12">'[4]Relatório-1ª med.'!#REF!</definedName>
    <definedName name="___TT37" localSheetId="8">'[4]Relatório-1ª med.'!#REF!</definedName>
    <definedName name="___TT37" localSheetId="13">'[4]Relatório-1ª med.'!#REF!</definedName>
    <definedName name="___TT37" localSheetId="6">'[4]Relatório-1ª med.'!#REF!</definedName>
    <definedName name="___TT37" localSheetId="10">'[4]Relatório-1ª med.'!#REF!</definedName>
    <definedName name="___TT37" localSheetId="9">'[4]Relatório-1ª med.'!#REF!</definedName>
    <definedName name="___TT37" localSheetId="21">'[4]Relatório-1ª med.'!#REF!</definedName>
    <definedName name="___TT37" localSheetId="15">'[4]Relatório-1ª med.'!#REF!</definedName>
    <definedName name="___TT37" localSheetId="27">'[4]Relatório-1ª med.'!#REF!</definedName>
    <definedName name="___TT37" localSheetId="17">'[4]Relatório-1ª med.'!#REF!</definedName>
    <definedName name="___TT37" localSheetId="16">'[4]Relatório-1ª med.'!#REF!</definedName>
    <definedName name="___TT37" localSheetId="14">'[4]Relatório-1ª med.'!#REF!</definedName>
    <definedName name="___TT37" localSheetId="20">'[4]Relatório-1ª med.'!#REF!</definedName>
    <definedName name="___TT37" localSheetId="19">'[4]Relatório-1ª med.'!#REF!</definedName>
    <definedName name="___TT37" localSheetId="18">'[4]Relatório-1ª med.'!#REF!</definedName>
    <definedName name="___TT37" localSheetId="23">'[4]Relatório-1ª med.'!#REF!</definedName>
    <definedName name="___TT37" localSheetId="24">'[4]Relatório-1ª med.'!#REF!</definedName>
    <definedName name="___TT37" localSheetId="26">'[4]Relatório-1ª med.'!#REF!</definedName>
    <definedName name="___TT37" localSheetId="25">'[4]Relatório-1ª med.'!#REF!</definedName>
    <definedName name="___TT37" localSheetId="22">'[4]Relatório-1ª med.'!#REF!</definedName>
    <definedName name="___TT37" localSheetId="3">'[4]Relatório-1ª med.'!#REF!</definedName>
    <definedName name="___TT37">'[4]Relatório-1ª med.'!#REF!</definedName>
    <definedName name="___TT38" localSheetId="4">'[4]Relatório-1ª med.'!#REF!</definedName>
    <definedName name="___TT38" localSheetId="7">'[4]Relatório-1ª med.'!#REF!</definedName>
    <definedName name="___TT38" localSheetId="11">'[4]Relatório-1ª med.'!#REF!</definedName>
    <definedName name="___TT38" localSheetId="12">'[4]Relatório-1ª med.'!#REF!</definedName>
    <definedName name="___TT38" localSheetId="8">'[4]Relatório-1ª med.'!#REF!</definedName>
    <definedName name="___TT38" localSheetId="13">'[4]Relatório-1ª med.'!#REF!</definedName>
    <definedName name="___TT38" localSheetId="6">'[4]Relatório-1ª med.'!#REF!</definedName>
    <definedName name="___TT38" localSheetId="10">'[4]Relatório-1ª med.'!#REF!</definedName>
    <definedName name="___TT38" localSheetId="9">'[4]Relatório-1ª med.'!#REF!</definedName>
    <definedName name="___TT38" localSheetId="21">'[4]Relatório-1ª med.'!#REF!</definedName>
    <definedName name="___TT38" localSheetId="15">'[4]Relatório-1ª med.'!#REF!</definedName>
    <definedName name="___TT38" localSheetId="27">'[4]Relatório-1ª med.'!#REF!</definedName>
    <definedName name="___TT38" localSheetId="17">'[4]Relatório-1ª med.'!#REF!</definedName>
    <definedName name="___TT38" localSheetId="16">'[4]Relatório-1ª med.'!#REF!</definedName>
    <definedName name="___TT38" localSheetId="14">'[4]Relatório-1ª med.'!#REF!</definedName>
    <definedName name="___TT38" localSheetId="20">'[4]Relatório-1ª med.'!#REF!</definedName>
    <definedName name="___TT38" localSheetId="19">'[4]Relatório-1ª med.'!#REF!</definedName>
    <definedName name="___TT38" localSheetId="18">'[4]Relatório-1ª med.'!#REF!</definedName>
    <definedName name="___TT38" localSheetId="23">'[4]Relatório-1ª med.'!#REF!</definedName>
    <definedName name="___TT38" localSheetId="24">'[4]Relatório-1ª med.'!#REF!</definedName>
    <definedName name="___TT38" localSheetId="26">'[4]Relatório-1ª med.'!#REF!</definedName>
    <definedName name="___TT38" localSheetId="25">'[4]Relatório-1ª med.'!#REF!</definedName>
    <definedName name="___TT38" localSheetId="22">'[4]Relatório-1ª med.'!#REF!</definedName>
    <definedName name="___TT38" localSheetId="3">'[4]Relatório-1ª med.'!#REF!</definedName>
    <definedName name="___TT38">'[4]Relatório-1ª med.'!#REF!</definedName>
    <definedName name="___TT39" localSheetId="4">'[4]Relatório-1ª med.'!#REF!</definedName>
    <definedName name="___TT39" localSheetId="7">'[4]Relatório-1ª med.'!#REF!</definedName>
    <definedName name="___TT39" localSheetId="11">'[4]Relatório-1ª med.'!#REF!</definedName>
    <definedName name="___TT39" localSheetId="12">'[4]Relatório-1ª med.'!#REF!</definedName>
    <definedName name="___TT39" localSheetId="8">'[4]Relatório-1ª med.'!#REF!</definedName>
    <definedName name="___TT39" localSheetId="13">'[4]Relatório-1ª med.'!#REF!</definedName>
    <definedName name="___TT39" localSheetId="6">'[4]Relatório-1ª med.'!#REF!</definedName>
    <definedName name="___TT39" localSheetId="10">'[4]Relatório-1ª med.'!#REF!</definedName>
    <definedName name="___TT39" localSheetId="9">'[4]Relatório-1ª med.'!#REF!</definedName>
    <definedName name="___TT39" localSheetId="21">'[4]Relatório-1ª med.'!#REF!</definedName>
    <definedName name="___TT39" localSheetId="15">'[4]Relatório-1ª med.'!#REF!</definedName>
    <definedName name="___TT39" localSheetId="27">'[4]Relatório-1ª med.'!#REF!</definedName>
    <definedName name="___TT39" localSheetId="17">'[4]Relatório-1ª med.'!#REF!</definedName>
    <definedName name="___TT39" localSheetId="16">'[4]Relatório-1ª med.'!#REF!</definedName>
    <definedName name="___TT39" localSheetId="14">'[4]Relatório-1ª med.'!#REF!</definedName>
    <definedName name="___TT39" localSheetId="20">'[4]Relatório-1ª med.'!#REF!</definedName>
    <definedName name="___TT39" localSheetId="19">'[4]Relatório-1ª med.'!#REF!</definedName>
    <definedName name="___TT39" localSheetId="18">'[4]Relatório-1ª med.'!#REF!</definedName>
    <definedName name="___TT39" localSheetId="23">'[4]Relatório-1ª med.'!#REF!</definedName>
    <definedName name="___TT39" localSheetId="24">'[4]Relatório-1ª med.'!#REF!</definedName>
    <definedName name="___TT39" localSheetId="26">'[4]Relatório-1ª med.'!#REF!</definedName>
    <definedName name="___TT39" localSheetId="25">'[4]Relatório-1ª med.'!#REF!</definedName>
    <definedName name="___TT39" localSheetId="22">'[4]Relatório-1ª med.'!#REF!</definedName>
    <definedName name="___TT39" localSheetId="3">'[4]Relatório-1ª med.'!#REF!</definedName>
    <definedName name="___TT39">'[4]Relatório-1ª med.'!#REF!</definedName>
    <definedName name="___TT40" localSheetId="4">'[4]Relatório-1ª med.'!#REF!</definedName>
    <definedName name="___TT40" localSheetId="7">'[4]Relatório-1ª med.'!#REF!</definedName>
    <definedName name="___TT40" localSheetId="11">'[4]Relatório-1ª med.'!#REF!</definedName>
    <definedName name="___TT40" localSheetId="12">'[4]Relatório-1ª med.'!#REF!</definedName>
    <definedName name="___TT40" localSheetId="8">'[4]Relatório-1ª med.'!#REF!</definedName>
    <definedName name="___TT40" localSheetId="13">'[4]Relatório-1ª med.'!#REF!</definedName>
    <definedName name="___TT40" localSheetId="6">'[4]Relatório-1ª med.'!#REF!</definedName>
    <definedName name="___TT40" localSheetId="10">'[4]Relatório-1ª med.'!#REF!</definedName>
    <definedName name="___TT40" localSheetId="9">'[4]Relatório-1ª med.'!#REF!</definedName>
    <definedName name="___TT40" localSheetId="21">'[4]Relatório-1ª med.'!#REF!</definedName>
    <definedName name="___TT40" localSheetId="15">'[4]Relatório-1ª med.'!#REF!</definedName>
    <definedName name="___TT40" localSheetId="27">'[4]Relatório-1ª med.'!#REF!</definedName>
    <definedName name="___TT40" localSheetId="17">'[4]Relatório-1ª med.'!#REF!</definedName>
    <definedName name="___TT40" localSheetId="16">'[4]Relatório-1ª med.'!#REF!</definedName>
    <definedName name="___TT40" localSheetId="14">'[4]Relatório-1ª med.'!#REF!</definedName>
    <definedName name="___TT40" localSheetId="20">'[4]Relatório-1ª med.'!#REF!</definedName>
    <definedName name="___TT40" localSheetId="19">'[4]Relatório-1ª med.'!#REF!</definedName>
    <definedName name="___TT40" localSheetId="18">'[4]Relatório-1ª med.'!#REF!</definedName>
    <definedName name="___TT40" localSheetId="23">'[4]Relatório-1ª med.'!#REF!</definedName>
    <definedName name="___TT40" localSheetId="24">'[4]Relatório-1ª med.'!#REF!</definedName>
    <definedName name="___TT40" localSheetId="26">'[4]Relatório-1ª med.'!#REF!</definedName>
    <definedName name="___TT40" localSheetId="25">'[4]Relatório-1ª med.'!#REF!</definedName>
    <definedName name="___TT40" localSheetId="22">'[4]Relatório-1ª med.'!#REF!</definedName>
    <definedName name="___TT40" localSheetId="3">'[4]Relatório-1ª med.'!#REF!</definedName>
    <definedName name="___TT40">'[4]Relatório-1ª med.'!#REF!</definedName>
    <definedName name="___TT5" localSheetId="4">'[4]Relatório-1ª med.'!#REF!</definedName>
    <definedName name="___TT5" localSheetId="7">'[4]Relatório-1ª med.'!#REF!</definedName>
    <definedName name="___TT5" localSheetId="11">'[4]Relatório-1ª med.'!#REF!</definedName>
    <definedName name="___TT5" localSheetId="12">'[4]Relatório-1ª med.'!#REF!</definedName>
    <definedName name="___TT5" localSheetId="8">'[4]Relatório-1ª med.'!#REF!</definedName>
    <definedName name="___TT5" localSheetId="13">'[4]Relatório-1ª med.'!#REF!</definedName>
    <definedName name="___TT5" localSheetId="6">'[4]Relatório-1ª med.'!#REF!</definedName>
    <definedName name="___TT5" localSheetId="10">'[4]Relatório-1ª med.'!#REF!</definedName>
    <definedName name="___TT5" localSheetId="9">'[4]Relatório-1ª med.'!#REF!</definedName>
    <definedName name="___TT5" localSheetId="21">'[4]Relatório-1ª med.'!#REF!</definedName>
    <definedName name="___TT5" localSheetId="15">'[4]Relatório-1ª med.'!#REF!</definedName>
    <definedName name="___TT5" localSheetId="27">'[4]Relatório-1ª med.'!#REF!</definedName>
    <definedName name="___TT5" localSheetId="17">'[4]Relatório-1ª med.'!#REF!</definedName>
    <definedName name="___TT5" localSheetId="16">'[4]Relatório-1ª med.'!#REF!</definedName>
    <definedName name="___TT5" localSheetId="14">'[4]Relatório-1ª med.'!#REF!</definedName>
    <definedName name="___TT5" localSheetId="20">'[4]Relatório-1ª med.'!#REF!</definedName>
    <definedName name="___TT5" localSheetId="19">'[4]Relatório-1ª med.'!#REF!</definedName>
    <definedName name="___TT5" localSheetId="18">'[4]Relatório-1ª med.'!#REF!</definedName>
    <definedName name="___TT5" localSheetId="23">'[4]Relatório-1ª med.'!#REF!</definedName>
    <definedName name="___TT5" localSheetId="24">'[4]Relatório-1ª med.'!#REF!</definedName>
    <definedName name="___TT5" localSheetId="26">'[4]Relatório-1ª med.'!#REF!</definedName>
    <definedName name="___TT5" localSheetId="25">'[4]Relatório-1ª med.'!#REF!</definedName>
    <definedName name="___TT5" localSheetId="22">'[4]Relatório-1ª med.'!#REF!</definedName>
    <definedName name="___TT5" localSheetId="3">'[4]Relatório-1ª med.'!#REF!</definedName>
    <definedName name="___TT5">'[4]Relatório-1ª med.'!#REF!</definedName>
    <definedName name="___TT52" localSheetId="4">'[4]Relatório-1ª med.'!#REF!</definedName>
    <definedName name="___TT52" localSheetId="7">'[4]Relatório-1ª med.'!#REF!</definedName>
    <definedName name="___TT52" localSheetId="11">'[4]Relatório-1ª med.'!#REF!</definedName>
    <definedName name="___TT52" localSheetId="12">'[4]Relatório-1ª med.'!#REF!</definedName>
    <definedName name="___TT52" localSheetId="8">'[4]Relatório-1ª med.'!#REF!</definedName>
    <definedName name="___TT52" localSheetId="13">'[4]Relatório-1ª med.'!#REF!</definedName>
    <definedName name="___TT52" localSheetId="6">'[4]Relatório-1ª med.'!#REF!</definedName>
    <definedName name="___TT52" localSheetId="10">'[4]Relatório-1ª med.'!#REF!</definedName>
    <definedName name="___TT52" localSheetId="9">'[4]Relatório-1ª med.'!#REF!</definedName>
    <definedName name="___TT52" localSheetId="21">'[4]Relatório-1ª med.'!#REF!</definedName>
    <definedName name="___TT52" localSheetId="15">'[4]Relatório-1ª med.'!#REF!</definedName>
    <definedName name="___TT52" localSheetId="27">'[4]Relatório-1ª med.'!#REF!</definedName>
    <definedName name="___TT52" localSheetId="17">'[4]Relatório-1ª med.'!#REF!</definedName>
    <definedName name="___TT52" localSheetId="16">'[4]Relatório-1ª med.'!#REF!</definedName>
    <definedName name="___TT52" localSheetId="14">'[4]Relatório-1ª med.'!#REF!</definedName>
    <definedName name="___TT52" localSheetId="20">'[4]Relatório-1ª med.'!#REF!</definedName>
    <definedName name="___TT52" localSheetId="19">'[4]Relatório-1ª med.'!#REF!</definedName>
    <definedName name="___TT52" localSheetId="18">'[4]Relatório-1ª med.'!#REF!</definedName>
    <definedName name="___TT52" localSheetId="23">'[4]Relatório-1ª med.'!#REF!</definedName>
    <definedName name="___TT52" localSheetId="24">'[4]Relatório-1ª med.'!#REF!</definedName>
    <definedName name="___TT52" localSheetId="26">'[4]Relatório-1ª med.'!#REF!</definedName>
    <definedName name="___TT52" localSheetId="25">'[4]Relatório-1ª med.'!#REF!</definedName>
    <definedName name="___TT52" localSheetId="22">'[4]Relatório-1ª med.'!#REF!</definedName>
    <definedName name="___TT52" localSheetId="3">'[4]Relatório-1ª med.'!#REF!</definedName>
    <definedName name="___TT52">'[4]Relatório-1ª med.'!#REF!</definedName>
    <definedName name="___TT53" localSheetId="4">'[4]Relatório-1ª med.'!#REF!</definedName>
    <definedName name="___TT53" localSheetId="7">'[4]Relatório-1ª med.'!#REF!</definedName>
    <definedName name="___TT53" localSheetId="11">'[4]Relatório-1ª med.'!#REF!</definedName>
    <definedName name="___TT53" localSheetId="12">'[4]Relatório-1ª med.'!#REF!</definedName>
    <definedName name="___TT53" localSheetId="8">'[4]Relatório-1ª med.'!#REF!</definedName>
    <definedName name="___TT53" localSheetId="13">'[4]Relatório-1ª med.'!#REF!</definedName>
    <definedName name="___TT53" localSheetId="6">'[4]Relatório-1ª med.'!#REF!</definedName>
    <definedName name="___TT53" localSheetId="10">'[4]Relatório-1ª med.'!#REF!</definedName>
    <definedName name="___TT53" localSheetId="9">'[4]Relatório-1ª med.'!#REF!</definedName>
    <definedName name="___TT53" localSheetId="21">'[4]Relatório-1ª med.'!#REF!</definedName>
    <definedName name="___TT53" localSheetId="15">'[4]Relatório-1ª med.'!#REF!</definedName>
    <definedName name="___TT53" localSheetId="27">'[4]Relatório-1ª med.'!#REF!</definedName>
    <definedName name="___TT53" localSheetId="17">'[4]Relatório-1ª med.'!#REF!</definedName>
    <definedName name="___TT53" localSheetId="16">'[4]Relatório-1ª med.'!#REF!</definedName>
    <definedName name="___TT53" localSheetId="14">'[4]Relatório-1ª med.'!#REF!</definedName>
    <definedName name="___TT53" localSheetId="20">'[4]Relatório-1ª med.'!#REF!</definedName>
    <definedName name="___TT53" localSheetId="19">'[4]Relatório-1ª med.'!#REF!</definedName>
    <definedName name="___TT53" localSheetId="18">'[4]Relatório-1ª med.'!#REF!</definedName>
    <definedName name="___TT53" localSheetId="23">'[4]Relatório-1ª med.'!#REF!</definedName>
    <definedName name="___TT53" localSheetId="24">'[4]Relatório-1ª med.'!#REF!</definedName>
    <definedName name="___TT53" localSheetId="26">'[4]Relatório-1ª med.'!#REF!</definedName>
    <definedName name="___TT53" localSheetId="25">'[4]Relatório-1ª med.'!#REF!</definedName>
    <definedName name="___TT53" localSheetId="22">'[4]Relatório-1ª med.'!#REF!</definedName>
    <definedName name="___TT53" localSheetId="3">'[4]Relatório-1ª med.'!#REF!</definedName>
    <definedName name="___TT53">'[4]Relatório-1ª med.'!#REF!</definedName>
    <definedName name="___TT54" localSheetId="4">'[4]Relatório-1ª med.'!#REF!</definedName>
    <definedName name="___TT54" localSheetId="7">'[4]Relatório-1ª med.'!#REF!</definedName>
    <definedName name="___TT54" localSheetId="11">'[4]Relatório-1ª med.'!#REF!</definedName>
    <definedName name="___TT54" localSheetId="12">'[4]Relatório-1ª med.'!#REF!</definedName>
    <definedName name="___TT54" localSheetId="8">'[4]Relatório-1ª med.'!#REF!</definedName>
    <definedName name="___TT54" localSheetId="13">'[4]Relatório-1ª med.'!#REF!</definedName>
    <definedName name="___TT54" localSheetId="6">'[4]Relatório-1ª med.'!#REF!</definedName>
    <definedName name="___TT54" localSheetId="10">'[4]Relatório-1ª med.'!#REF!</definedName>
    <definedName name="___TT54" localSheetId="9">'[4]Relatório-1ª med.'!#REF!</definedName>
    <definedName name="___TT54" localSheetId="21">'[4]Relatório-1ª med.'!#REF!</definedName>
    <definedName name="___TT54" localSheetId="15">'[4]Relatório-1ª med.'!#REF!</definedName>
    <definedName name="___TT54" localSheetId="27">'[4]Relatório-1ª med.'!#REF!</definedName>
    <definedName name="___TT54" localSheetId="17">'[4]Relatório-1ª med.'!#REF!</definedName>
    <definedName name="___TT54" localSheetId="16">'[4]Relatório-1ª med.'!#REF!</definedName>
    <definedName name="___TT54" localSheetId="14">'[4]Relatório-1ª med.'!#REF!</definedName>
    <definedName name="___TT54" localSheetId="20">'[4]Relatório-1ª med.'!#REF!</definedName>
    <definedName name="___TT54" localSheetId="19">'[4]Relatório-1ª med.'!#REF!</definedName>
    <definedName name="___TT54" localSheetId="18">'[4]Relatório-1ª med.'!#REF!</definedName>
    <definedName name="___TT54" localSheetId="23">'[4]Relatório-1ª med.'!#REF!</definedName>
    <definedName name="___TT54" localSheetId="24">'[4]Relatório-1ª med.'!#REF!</definedName>
    <definedName name="___TT54" localSheetId="26">'[4]Relatório-1ª med.'!#REF!</definedName>
    <definedName name="___TT54" localSheetId="25">'[4]Relatório-1ª med.'!#REF!</definedName>
    <definedName name="___TT54" localSheetId="22">'[4]Relatório-1ª med.'!#REF!</definedName>
    <definedName name="___TT54" localSheetId="3">'[4]Relatório-1ª med.'!#REF!</definedName>
    <definedName name="___TT54">'[4]Relatório-1ª med.'!#REF!</definedName>
    <definedName name="___TT55" localSheetId="4">'[4]Relatório-1ª med.'!#REF!</definedName>
    <definedName name="___TT55" localSheetId="7">'[4]Relatório-1ª med.'!#REF!</definedName>
    <definedName name="___TT55" localSheetId="11">'[4]Relatório-1ª med.'!#REF!</definedName>
    <definedName name="___TT55" localSheetId="12">'[4]Relatório-1ª med.'!#REF!</definedName>
    <definedName name="___TT55" localSheetId="8">'[4]Relatório-1ª med.'!#REF!</definedName>
    <definedName name="___TT55" localSheetId="13">'[4]Relatório-1ª med.'!#REF!</definedName>
    <definedName name="___TT55" localSheetId="6">'[4]Relatório-1ª med.'!#REF!</definedName>
    <definedName name="___TT55" localSheetId="10">'[4]Relatório-1ª med.'!#REF!</definedName>
    <definedName name="___TT55" localSheetId="9">'[4]Relatório-1ª med.'!#REF!</definedName>
    <definedName name="___TT55" localSheetId="21">'[4]Relatório-1ª med.'!#REF!</definedName>
    <definedName name="___TT55" localSheetId="15">'[4]Relatório-1ª med.'!#REF!</definedName>
    <definedName name="___TT55" localSheetId="27">'[4]Relatório-1ª med.'!#REF!</definedName>
    <definedName name="___TT55" localSheetId="17">'[4]Relatório-1ª med.'!#REF!</definedName>
    <definedName name="___TT55" localSheetId="16">'[4]Relatório-1ª med.'!#REF!</definedName>
    <definedName name="___TT55" localSheetId="14">'[4]Relatório-1ª med.'!#REF!</definedName>
    <definedName name="___TT55" localSheetId="20">'[4]Relatório-1ª med.'!#REF!</definedName>
    <definedName name="___TT55" localSheetId="19">'[4]Relatório-1ª med.'!#REF!</definedName>
    <definedName name="___TT55" localSheetId="18">'[4]Relatório-1ª med.'!#REF!</definedName>
    <definedName name="___TT55" localSheetId="23">'[4]Relatório-1ª med.'!#REF!</definedName>
    <definedName name="___TT55" localSheetId="24">'[4]Relatório-1ª med.'!#REF!</definedName>
    <definedName name="___TT55" localSheetId="26">'[4]Relatório-1ª med.'!#REF!</definedName>
    <definedName name="___TT55" localSheetId="25">'[4]Relatório-1ª med.'!#REF!</definedName>
    <definedName name="___TT55" localSheetId="22">'[4]Relatório-1ª med.'!#REF!</definedName>
    <definedName name="___TT55" localSheetId="3">'[4]Relatório-1ª med.'!#REF!</definedName>
    <definedName name="___TT55">'[4]Relatório-1ª med.'!#REF!</definedName>
    <definedName name="___TT6" localSheetId="4">'[4]Relatório-1ª med.'!#REF!</definedName>
    <definedName name="___TT6" localSheetId="7">'[4]Relatório-1ª med.'!#REF!</definedName>
    <definedName name="___TT6" localSheetId="11">'[4]Relatório-1ª med.'!#REF!</definedName>
    <definedName name="___TT6" localSheetId="12">'[4]Relatório-1ª med.'!#REF!</definedName>
    <definedName name="___TT6" localSheetId="8">'[4]Relatório-1ª med.'!#REF!</definedName>
    <definedName name="___TT6" localSheetId="13">'[4]Relatório-1ª med.'!#REF!</definedName>
    <definedName name="___TT6" localSheetId="6">'[4]Relatório-1ª med.'!#REF!</definedName>
    <definedName name="___TT6" localSheetId="10">'[4]Relatório-1ª med.'!#REF!</definedName>
    <definedName name="___TT6" localSheetId="9">'[4]Relatório-1ª med.'!#REF!</definedName>
    <definedName name="___TT6" localSheetId="21">'[4]Relatório-1ª med.'!#REF!</definedName>
    <definedName name="___TT6" localSheetId="15">'[4]Relatório-1ª med.'!#REF!</definedName>
    <definedName name="___TT6" localSheetId="27">'[4]Relatório-1ª med.'!#REF!</definedName>
    <definedName name="___TT6" localSheetId="17">'[4]Relatório-1ª med.'!#REF!</definedName>
    <definedName name="___TT6" localSheetId="16">'[4]Relatório-1ª med.'!#REF!</definedName>
    <definedName name="___TT6" localSheetId="14">'[4]Relatório-1ª med.'!#REF!</definedName>
    <definedName name="___TT6" localSheetId="20">'[4]Relatório-1ª med.'!#REF!</definedName>
    <definedName name="___TT6" localSheetId="19">'[4]Relatório-1ª med.'!#REF!</definedName>
    <definedName name="___TT6" localSheetId="18">'[4]Relatório-1ª med.'!#REF!</definedName>
    <definedName name="___TT6" localSheetId="23">'[4]Relatório-1ª med.'!#REF!</definedName>
    <definedName name="___TT6" localSheetId="24">'[4]Relatório-1ª med.'!#REF!</definedName>
    <definedName name="___TT6" localSheetId="26">'[4]Relatório-1ª med.'!#REF!</definedName>
    <definedName name="___TT6" localSheetId="25">'[4]Relatório-1ª med.'!#REF!</definedName>
    <definedName name="___TT6" localSheetId="22">'[4]Relatório-1ª med.'!#REF!</definedName>
    <definedName name="___TT6" localSheetId="3">'[4]Relatório-1ª med.'!#REF!</definedName>
    <definedName name="___TT6">'[4]Relatório-1ª med.'!#REF!</definedName>
    <definedName name="___TT60" localSheetId="4">'[4]Relatório-1ª med.'!#REF!</definedName>
    <definedName name="___TT60" localSheetId="7">'[4]Relatório-1ª med.'!#REF!</definedName>
    <definedName name="___TT60" localSheetId="11">'[4]Relatório-1ª med.'!#REF!</definedName>
    <definedName name="___TT60" localSheetId="12">'[4]Relatório-1ª med.'!#REF!</definedName>
    <definedName name="___TT60" localSheetId="8">'[4]Relatório-1ª med.'!#REF!</definedName>
    <definedName name="___TT60" localSheetId="13">'[4]Relatório-1ª med.'!#REF!</definedName>
    <definedName name="___TT60" localSheetId="6">'[4]Relatório-1ª med.'!#REF!</definedName>
    <definedName name="___TT60" localSheetId="10">'[4]Relatório-1ª med.'!#REF!</definedName>
    <definedName name="___TT60" localSheetId="9">'[4]Relatório-1ª med.'!#REF!</definedName>
    <definedName name="___TT60" localSheetId="21">'[4]Relatório-1ª med.'!#REF!</definedName>
    <definedName name="___TT60" localSheetId="15">'[4]Relatório-1ª med.'!#REF!</definedName>
    <definedName name="___TT60" localSheetId="27">'[4]Relatório-1ª med.'!#REF!</definedName>
    <definedName name="___TT60" localSheetId="17">'[4]Relatório-1ª med.'!#REF!</definedName>
    <definedName name="___TT60" localSheetId="16">'[4]Relatório-1ª med.'!#REF!</definedName>
    <definedName name="___TT60" localSheetId="14">'[4]Relatório-1ª med.'!#REF!</definedName>
    <definedName name="___TT60" localSheetId="20">'[4]Relatório-1ª med.'!#REF!</definedName>
    <definedName name="___TT60" localSheetId="19">'[4]Relatório-1ª med.'!#REF!</definedName>
    <definedName name="___TT60" localSheetId="18">'[4]Relatório-1ª med.'!#REF!</definedName>
    <definedName name="___TT60" localSheetId="23">'[4]Relatório-1ª med.'!#REF!</definedName>
    <definedName name="___TT60" localSheetId="24">'[4]Relatório-1ª med.'!#REF!</definedName>
    <definedName name="___TT60" localSheetId="26">'[4]Relatório-1ª med.'!#REF!</definedName>
    <definedName name="___TT60" localSheetId="25">'[4]Relatório-1ª med.'!#REF!</definedName>
    <definedName name="___TT60" localSheetId="22">'[4]Relatório-1ª med.'!#REF!</definedName>
    <definedName name="___TT60" localSheetId="3">'[4]Relatório-1ª med.'!#REF!</definedName>
    <definedName name="___TT60">'[4]Relatório-1ª med.'!#REF!</definedName>
    <definedName name="___TT61" localSheetId="4">'[4]Relatório-1ª med.'!#REF!</definedName>
    <definedName name="___TT61" localSheetId="7">'[4]Relatório-1ª med.'!#REF!</definedName>
    <definedName name="___TT61" localSheetId="11">'[4]Relatório-1ª med.'!#REF!</definedName>
    <definedName name="___TT61" localSheetId="12">'[4]Relatório-1ª med.'!#REF!</definedName>
    <definedName name="___TT61" localSheetId="8">'[4]Relatório-1ª med.'!#REF!</definedName>
    <definedName name="___TT61" localSheetId="13">'[4]Relatório-1ª med.'!#REF!</definedName>
    <definedName name="___TT61" localSheetId="6">'[4]Relatório-1ª med.'!#REF!</definedName>
    <definedName name="___TT61" localSheetId="10">'[4]Relatório-1ª med.'!#REF!</definedName>
    <definedName name="___TT61" localSheetId="9">'[4]Relatório-1ª med.'!#REF!</definedName>
    <definedName name="___TT61" localSheetId="21">'[4]Relatório-1ª med.'!#REF!</definedName>
    <definedName name="___TT61" localSheetId="15">'[4]Relatório-1ª med.'!#REF!</definedName>
    <definedName name="___TT61" localSheetId="27">'[4]Relatório-1ª med.'!#REF!</definedName>
    <definedName name="___TT61" localSheetId="17">'[4]Relatório-1ª med.'!#REF!</definedName>
    <definedName name="___TT61" localSheetId="16">'[4]Relatório-1ª med.'!#REF!</definedName>
    <definedName name="___TT61" localSheetId="14">'[4]Relatório-1ª med.'!#REF!</definedName>
    <definedName name="___TT61" localSheetId="20">'[4]Relatório-1ª med.'!#REF!</definedName>
    <definedName name="___TT61" localSheetId="19">'[4]Relatório-1ª med.'!#REF!</definedName>
    <definedName name="___TT61" localSheetId="18">'[4]Relatório-1ª med.'!#REF!</definedName>
    <definedName name="___TT61" localSheetId="23">'[4]Relatório-1ª med.'!#REF!</definedName>
    <definedName name="___TT61" localSheetId="24">'[4]Relatório-1ª med.'!#REF!</definedName>
    <definedName name="___TT61" localSheetId="26">'[4]Relatório-1ª med.'!#REF!</definedName>
    <definedName name="___TT61" localSheetId="25">'[4]Relatório-1ª med.'!#REF!</definedName>
    <definedName name="___TT61" localSheetId="22">'[4]Relatório-1ª med.'!#REF!</definedName>
    <definedName name="___TT61" localSheetId="3">'[4]Relatório-1ª med.'!#REF!</definedName>
    <definedName name="___TT61">'[4]Relatório-1ª med.'!#REF!</definedName>
    <definedName name="___TT69" localSheetId="4">'[4]Relatório-1ª med.'!#REF!</definedName>
    <definedName name="___TT69" localSheetId="7">'[4]Relatório-1ª med.'!#REF!</definedName>
    <definedName name="___TT69" localSheetId="11">'[4]Relatório-1ª med.'!#REF!</definedName>
    <definedName name="___TT69" localSheetId="12">'[4]Relatório-1ª med.'!#REF!</definedName>
    <definedName name="___TT69" localSheetId="8">'[4]Relatório-1ª med.'!#REF!</definedName>
    <definedName name="___TT69" localSheetId="13">'[4]Relatório-1ª med.'!#REF!</definedName>
    <definedName name="___TT69" localSheetId="6">'[4]Relatório-1ª med.'!#REF!</definedName>
    <definedName name="___TT69" localSheetId="10">'[4]Relatório-1ª med.'!#REF!</definedName>
    <definedName name="___TT69" localSheetId="9">'[4]Relatório-1ª med.'!#REF!</definedName>
    <definedName name="___TT69" localSheetId="21">'[4]Relatório-1ª med.'!#REF!</definedName>
    <definedName name="___TT69" localSheetId="15">'[4]Relatório-1ª med.'!#REF!</definedName>
    <definedName name="___TT69" localSheetId="27">'[4]Relatório-1ª med.'!#REF!</definedName>
    <definedName name="___TT69" localSheetId="17">'[4]Relatório-1ª med.'!#REF!</definedName>
    <definedName name="___TT69" localSheetId="16">'[4]Relatório-1ª med.'!#REF!</definedName>
    <definedName name="___TT69" localSheetId="14">'[4]Relatório-1ª med.'!#REF!</definedName>
    <definedName name="___TT69" localSheetId="20">'[4]Relatório-1ª med.'!#REF!</definedName>
    <definedName name="___TT69" localSheetId="19">'[4]Relatório-1ª med.'!#REF!</definedName>
    <definedName name="___TT69" localSheetId="18">'[4]Relatório-1ª med.'!#REF!</definedName>
    <definedName name="___TT69" localSheetId="23">'[4]Relatório-1ª med.'!#REF!</definedName>
    <definedName name="___TT69" localSheetId="24">'[4]Relatório-1ª med.'!#REF!</definedName>
    <definedName name="___TT69" localSheetId="26">'[4]Relatório-1ª med.'!#REF!</definedName>
    <definedName name="___TT69" localSheetId="25">'[4]Relatório-1ª med.'!#REF!</definedName>
    <definedName name="___TT69" localSheetId="22">'[4]Relatório-1ª med.'!#REF!</definedName>
    <definedName name="___TT69" localSheetId="3">'[4]Relatório-1ª med.'!#REF!</definedName>
    <definedName name="___TT69">'[4]Relatório-1ª med.'!#REF!</definedName>
    <definedName name="___TT7" localSheetId="4">'[4]Relatório-1ª med.'!#REF!</definedName>
    <definedName name="___TT7" localSheetId="7">'[4]Relatório-1ª med.'!#REF!</definedName>
    <definedName name="___TT7" localSheetId="11">'[4]Relatório-1ª med.'!#REF!</definedName>
    <definedName name="___TT7" localSheetId="12">'[4]Relatório-1ª med.'!#REF!</definedName>
    <definedName name="___TT7" localSheetId="8">'[4]Relatório-1ª med.'!#REF!</definedName>
    <definedName name="___TT7" localSheetId="13">'[4]Relatório-1ª med.'!#REF!</definedName>
    <definedName name="___TT7" localSheetId="6">'[4]Relatório-1ª med.'!#REF!</definedName>
    <definedName name="___TT7" localSheetId="10">'[4]Relatório-1ª med.'!#REF!</definedName>
    <definedName name="___TT7" localSheetId="9">'[4]Relatório-1ª med.'!#REF!</definedName>
    <definedName name="___TT7" localSheetId="21">'[4]Relatório-1ª med.'!#REF!</definedName>
    <definedName name="___TT7" localSheetId="15">'[4]Relatório-1ª med.'!#REF!</definedName>
    <definedName name="___TT7" localSheetId="27">'[4]Relatório-1ª med.'!#REF!</definedName>
    <definedName name="___TT7" localSheetId="17">'[4]Relatório-1ª med.'!#REF!</definedName>
    <definedName name="___TT7" localSheetId="16">'[4]Relatório-1ª med.'!#REF!</definedName>
    <definedName name="___TT7" localSheetId="14">'[4]Relatório-1ª med.'!#REF!</definedName>
    <definedName name="___TT7" localSheetId="20">'[4]Relatório-1ª med.'!#REF!</definedName>
    <definedName name="___TT7" localSheetId="19">'[4]Relatório-1ª med.'!#REF!</definedName>
    <definedName name="___TT7" localSheetId="18">'[4]Relatório-1ª med.'!#REF!</definedName>
    <definedName name="___TT7" localSheetId="23">'[4]Relatório-1ª med.'!#REF!</definedName>
    <definedName name="___TT7" localSheetId="24">'[4]Relatório-1ª med.'!#REF!</definedName>
    <definedName name="___TT7" localSheetId="26">'[4]Relatório-1ª med.'!#REF!</definedName>
    <definedName name="___TT7" localSheetId="25">'[4]Relatório-1ª med.'!#REF!</definedName>
    <definedName name="___TT7" localSheetId="22">'[4]Relatório-1ª med.'!#REF!</definedName>
    <definedName name="___TT7" localSheetId="3">'[4]Relatório-1ª med.'!#REF!</definedName>
    <definedName name="___TT7">'[4]Relatório-1ª med.'!#REF!</definedName>
    <definedName name="___TT70" localSheetId="4">'[4]Relatório-1ª med.'!#REF!</definedName>
    <definedName name="___TT70" localSheetId="7">'[4]Relatório-1ª med.'!#REF!</definedName>
    <definedName name="___TT70" localSheetId="11">'[4]Relatório-1ª med.'!#REF!</definedName>
    <definedName name="___TT70" localSheetId="12">'[4]Relatório-1ª med.'!#REF!</definedName>
    <definedName name="___TT70" localSheetId="8">'[4]Relatório-1ª med.'!#REF!</definedName>
    <definedName name="___TT70" localSheetId="13">'[4]Relatório-1ª med.'!#REF!</definedName>
    <definedName name="___TT70" localSheetId="6">'[4]Relatório-1ª med.'!#REF!</definedName>
    <definedName name="___TT70" localSheetId="10">'[4]Relatório-1ª med.'!#REF!</definedName>
    <definedName name="___TT70" localSheetId="9">'[4]Relatório-1ª med.'!#REF!</definedName>
    <definedName name="___TT70" localSheetId="21">'[4]Relatório-1ª med.'!#REF!</definedName>
    <definedName name="___TT70" localSheetId="15">'[4]Relatório-1ª med.'!#REF!</definedName>
    <definedName name="___TT70" localSheetId="27">'[4]Relatório-1ª med.'!#REF!</definedName>
    <definedName name="___TT70" localSheetId="17">'[4]Relatório-1ª med.'!#REF!</definedName>
    <definedName name="___TT70" localSheetId="16">'[4]Relatório-1ª med.'!#REF!</definedName>
    <definedName name="___TT70" localSheetId="14">'[4]Relatório-1ª med.'!#REF!</definedName>
    <definedName name="___TT70" localSheetId="20">'[4]Relatório-1ª med.'!#REF!</definedName>
    <definedName name="___TT70" localSheetId="19">'[4]Relatório-1ª med.'!#REF!</definedName>
    <definedName name="___TT70" localSheetId="18">'[4]Relatório-1ª med.'!#REF!</definedName>
    <definedName name="___TT70" localSheetId="23">'[4]Relatório-1ª med.'!#REF!</definedName>
    <definedName name="___TT70" localSheetId="24">'[4]Relatório-1ª med.'!#REF!</definedName>
    <definedName name="___TT70" localSheetId="26">'[4]Relatório-1ª med.'!#REF!</definedName>
    <definedName name="___TT70" localSheetId="25">'[4]Relatório-1ª med.'!#REF!</definedName>
    <definedName name="___TT70" localSheetId="22">'[4]Relatório-1ª med.'!#REF!</definedName>
    <definedName name="___TT70" localSheetId="3">'[4]Relatório-1ª med.'!#REF!</definedName>
    <definedName name="___TT70">'[4]Relatório-1ª med.'!#REF!</definedName>
    <definedName name="___TT71" localSheetId="4">'[4]Relatório-1ª med.'!#REF!</definedName>
    <definedName name="___TT71" localSheetId="7">'[4]Relatório-1ª med.'!#REF!</definedName>
    <definedName name="___TT71" localSheetId="11">'[4]Relatório-1ª med.'!#REF!</definedName>
    <definedName name="___TT71" localSheetId="12">'[4]Relatório-1ª med.'!#REF!</definedName>
    <definedName name="___TT71" localSheetId="8">'[4]Relatório-1ª med.'!#REF!</definedName>
    <definedName name="___TT71" localSheetId="13">'[4]Relatório-1ª med.'!#REF!</definedName>
    <definedName name="___TT71" localSheetId="6">'[4]Relatório-1ª med.'!#REF!</definedName>
    <definedName name="___TT71" localSheetId="10">'[4]Relatório-1ª med.'!#REF!</definedName>
    <definedName name="___TT71" localSheetId="9">'[4]Relatório-1ª med.'!#REF!</definedName>
    <definedName name="___TT71" localSheetId="21">'[4]Relatório-1ª med.'!#REF!</definedName>
    <definedName name="___TT71" localSheetId="15">'[4]Relatório-1ª med.'!#REF!</definedName>
    <definedName name="___TT71" localSheetId="27">'[4]Relatório-1ª med.'!#REF!</definedName>
    <definedName name="___TT71" localSheetId="17">'[4]Relatório-1ª med.'!#REF!</definedName>
    <definedName name="___TT71" localSheetId="16">'[4]Relatório-1ª med.'!#REF!</definedName>
    <definedName name="___TT71" localSheetId="14">'[4]Relatório-1ª med.'!#REF!</definedName>
    <definedName name="___TT71" localSheetId="20">'[4]Relatório-1ª med.'!#REF!</definedName>
    <definedName name="___TT71" localSheetId="19">'[4]Relatório-1ª med.'!#REF!</definedName>
    <definedName name="___TT71" localSheetId="18">'[4]Relatório-1ª med.'!#REF!</definedName>
    <definedName name="___TT71" localSheetId="23">'[4]Relatório-1ª med.'!#REF!</definedName>
    <definedName name="___TT71" localSheetId="24">'[4]Relatório-1ª med.'!#REF!</definedName>
    <definedName name="___TT71" localSheetId="26">'[4]Relatório-1ª med.'!#REF!</definedName>
    <definedName name="___TT71" localSheetId="25">'[4]Relatório-1ª med.'!#REF!</definedName>
    <definedName name="___TT71" localSheetId="22">'[4]Relatório-1ª med.'!#REF!</definedName>
    <definedName name="___TT71" localSheetId="3">'[4]Relatório-1ª med.'!#REF!</definedName>
    <definedName name="___TT71">'[4]Relatório-1ª med.'!#REF!</definedName>
    <definedName name="___TT74" localSheetId="4">'[4]Relatório-1ª med.'!#REF!</definedName>
    <definedName name="___TT74" localSheetId="7">'[4]Relatório-1ª med.'!#REF!</definedName>
    <definedName name="___TT74" localSheetId="11">'[4]Relatório-1ª med.'!#REF!</definedName>
    <definedName name="___TT74" localSheetId="12">'[4]Relatório-1ª med.'!#REF!</definedName>
    <definedName name="___TT74" localSheetId="8">'[4]Relatório-1ª med.'!#REF!</definedName>
    <definedName name="___TT74" localSheetId="13">'[4]Relatório-1ª med.'!#REF!</definedName>
    <definedName name="___TT74" localSheetId="6">'[4]Relatório-1ª med.'!#REF!</definedName>
    <definedName name="___TT74" localSheetId="10">'[4]Relatório-1ª med.'!#REF!</definedName>
    <definedName name="___TT74" localSheetId="9">'[4]Relatório-1ª med.'!#REF!</definedName>
    <definedName name="___TT74" localSheetId="21">'[4]Relatório-1ª med.'!#REF!</definedName>
    <definedName name="___TT74" localSheetId="15">'[4]Relatório-1ª med.'!#REF!</definedName>
    <definedName name="___TT74" localSheetId="27">'[4]Relatório-1ª med.'!#REF!</definedName>
    <definedName name="___TT74" localSheetId="17">'[4]Relatório-1ª med.'!#REF!</definedName>
    <definedName name="___TT74" localSheetId="16">'[4]Relatório-1ª med.'!#REF!</definedName>
    <definedName name="___TT74" localSheetId="14">'[4]Relatório-1ª med.'!#REF!</definedName>
    <definedName name="___TT74" localSheetId="20">'[4]Relatório-1ª med.'!#REF!</definedName>
    <definedName name="___TT74" localSheetId="19">'[4]Relatório-1ª med.'!#REF!</definedName>
    <definedName name="___TT74" localSheetId="18">'[4]Relatório-1ª med.'!#REF!</definedName>
    <definedName name="___TT74" localSheetId="23">'[4]Relatório-1ª med.'!#REF!</definedName>
    <definedName name="___TT74" localSheetId="24">'[4]Relatório-1ª med.'!#REF!</definedName>
    <definedName name="___TT74" localSheetId="26">'[4]Relatório-1ª med.'!#REF!</definedName>
    <definedName name="___TT74" localSheetId="25">'[4]Relatório-1ª med.'!#REF!</definedName>
    <definedName name="___TT74" localSheetId="22">'[4]Relatório-1ª med.'!#REF!</definedName>
    <definedName name="___TT74" localSheetId="3">'[4]Relatório-1ª med.'!#REF!</definedName>
    <definedName name="___TT74">'[4]Relatório-1ª med.'!#REF!</definedName>
    <definedName name="___TT75" localSheetId="4">'[4]Relatório-1ª med.'!#REF!</definedName>
    <definedName name="___TT75" localSheetId="7">'[4]Relatório-1ª med.'!#REF!</definedName>
    <definedName name="___TT75" localSheetId="11">'[4]Relatório-1ª med.'!#REF!</definedName>
    <definedName name="___TT75" localSheetId="12">'[4]Relatório-1ª med.'!#REF!</definedName>
    <definedName name="___TT75" localSheetId="8">'[4]Relatório-1ª med.'!#REF!</definedName>
    <definedName name="___TT75" localSheetId="13">'[4]Relatório-1ª med.'!#REF!</definedName>
    <definedName name="___TT75" localSheetId="6">'[4]Relatório-1ª med.'!#REF!</definedName>
    <definedName name="___TT75" localSheetId="10">'[4]Relatório-1ª med.'!#REF!</definedName>
    <definedName name="___TT75" localSheetId="9">'[4]Relatório-1ª med.'!#REF!</definedName>
    <definedName name="___TT75" localSheetId="21">'[4]Relatório-1ª med.'!#REF!</definedName>
    <definedName name="___TT75" localSheetId="15">'[4]Relatório-1ª med.'!#REF!</definedName>
    <definedName name="___TT75" localSheetId="27">'[4]Relatório-1ª med.'!#REF!</definedName>
    <definedName name="___TT75" localSheetId="17">'[4]Relatório-1ª med.'!#REF!</definedName>
    <definedName name="___TT75" localSheetId="16">'[4]Relatório-1ª med.'!#REF!</definedName>
    <definedName name="___TT75" localSheetId="14">'[4]Relatório-1ª med.'!#REF!</definedName>
    <definedName name="___TT75" localSheetId="20">'[4]Relatório-1ª med.'!#REF!</definedName>
    <definedName name="___TT75" localSheetId="19">'[4]Relatório-1ª med.'!#REF!</definedName>
    <definedName name="___TT75" localSheetId="18">'[4]Relatório-1ª med.'!#REF!</definedName>
    <definedName name="___TT75" localSheetId="23">'[4]Relatório-1ª med.'!#REF!</definedName>
    <definedName name="___TT75" localSheetId="24">'[4]Relatório-1ª med.'!#REF!</definedName>
    <definedName name="___TT75" localSheetId="26">'[4]Relatório-1ª med.'!#REF!</definedName>
    <definedName name="___TT75" localSheetId="25">'[4]Relatório-1ª med.'!#REF!</definedName>
    <definedName name="___TT75" localSheetId="22">'[4]Relatório-1ª med.'!#REF!</definedName>
    <definedName name="___TT75" localSheetId="3">'[4]Relatório-1ª med.'!#REF!</definedName>
    <definedName name="___TT75">'[4]Relatório-1ª med.'!#REF!</definedName>
    <definedName name="___TT76" localSheetId="4">'[4]Relatório-1ª med.'!#REF!</definedName>
    <definedName name="___TT76" localSheetId="7">'[4]Relatório-1ª med.'!#REF!</definedName>
    <definedName name="___TT76" localSheetId="11">'[4]Relatório-1ª med.'!#REF!</definedName>
    <definedName name="___TT76" localSheetId="12">'[4]Relatório-1ª med.'!#REF!</definedName>
    <definedName name="___TT76" localSheetId="8">'[4]Relatório-1ª med.'!#REF!</definedName>
    <definedName name="___TT76" localSheetId="13">'[4]Relatório-1ª med.'!#REF!</definedName>
    <definedName name="___TT76" localSheetId="6">'[4]Relatório-1ª med.'!#REF!</definedName>
    <definedName name="___TT76" localSheetId="10">'[4]Relatório-1ª med.'!#REF!</definedName>
    <definedName name="___TT76" localSheetId="9">'[4]Relatório-1ª med.'!#REF!</definedName>
    <definedName name="___TT76" localSheetId="21">'[4]Relatório-1ª med.'!#REF!</definedName>
    <definedName name="___TT76" localSheetId="15">'[4]Relatório-1ª med.'!#REF!</definedName>
    <definedName name="___TT76" localSheetId="27">'[4]Relatório-1ª med.'!#REF!</definedName>
    <definedName name="___TT76" localSheetId="17">'[4]Relatório-1ª med.'!#REF!</definedName>
    <definedName name="___TT76" localSheetId="16">'[4]Relatório-1ª med.'!#REF!</definedName>
    <definedName name="___TT76" localSheetId="14">'[4]Relatório-1ª med.'!#REF!</definedName>
    <definedName name="___TT76" localSheetId="20">'[4]Relatório-1ª med.'!#REF!</definedName>
    <definedName name="___TT76" localSheetId="19">'[4]Relatório-1ª med.'!#REF!</definedName>
    <definedName name="___TT76" localSheetId="18">'[4]Relatório-1ª med.'!#REF!</definedName>
    <definedName name="___TT76" localSheetId="23">'[4]Relatório-1ª med.'!#REF!</definedName>
    <definedName name="___TT76" localSheetId="24">'[4]Relatório-1ª med.'!#REF!</definedName>
    <definedName name="___TT76" localSheetId="26">'[4]Relatório-1ª med.'!#REF!</definedName>
    <definedName name="___TT76" localSheetId="25">'[4]Relatório-1ª med.'!#REF!</definedName>
    <definedName name="___TT76" localSheetId="22">'[4]Relatório-1ª med.'!#REF!</definedName>
    <definedName name="___TT76" localSheetId="3">'[4]Relatório-1ª med.'!#REF!</definedName>
    <definedName name="___TT76">'[4]Relatório-1ª med.'!#REF!</definedName>
    <definedName name="___TT77" localSheetId="4">'[4]Relatório-1ª med.'!#REF!</definedName>
    <definedName name="___TT77" localSheetId="7">'[4]Relatório-1ª med.'!#REF!</definedName>
    <definedName name="___TT77" localSheetId="11">'[4]Relatório-1ª med.'!#REF!</definedName>
    <definedName name="___TT77" localSheetId="12">'[4]Relatório-1ª med.'!#REF!</definedName>
    <definedName name="___TT77" localSheetId="8">'[4]Relatório-1ª med.'!#REF!</definedName>
    <definedName name="___TT77" localSheetId="13">'[4]Relatório-1ª med.'!#REF!</definedName>
    <definedName name="___TT77" localSheetId="6">'[4]Relatório-1ª med.'!#REF!</definedName>
    <definedName name="___TT77" localSheetId="10">'[4]Relatório-1ª med.'!#REF!</definedName>
    <definedName name="___TT77" localSheetId="9">'[4]Relatório-1ª med.'!#REF!</definedName>
    <definedName name="___TT77" localSheetId="21">'[4]Relatório-1ª med.'!#REF!</definedName>
    <definedName name="___TT77" localSheetId="15">'[4]Relatório-1ª med.'!#REF!</definedName>
    <definedName name="___TT77" localSheetId="27">'[4]Relatório-1ª med.'!#REF!</definedName>
    <definedName name="___TT77" localSheetId="17">'[4]Relatório-1ª med.'!#REF!</definedName>
    <definedName name="___TT77" localSheetId="16">'[4]Relatório-1ª med.'!#REF!</definedName>
    <definedName name="___TT77" localSheetId="14">'[4]Relatório-1ª med.'!#REF!</definedName>
    <definedName name="___TT77" localSheetId="20">'[4]Relatório-1ª med.'!#REF!</definedName>
    <definedName name="___TT77" localSheetId="19">'[4]Relatório-1ª med.'!#REF!</definedName>
    <definedName name="___TT77" localSheetId="18">'[4]Relatório-1ª med.'!#REF!</definedName>
    <definedName name="___TT77" localSheetId="23">'[4]Relatório-1ª med.'!#REF!</definedName>
    <definedName name="___TT77" localSheetId="24">'[4]Relatório-1ª med.'!#REF!</definedName>
    <definedName name="___TT77" localSheetId="26">'[4]Relatório-1ª med.'!#REF!</definedName>
    <definedName name="___TT77" localSheetId="25">'[4]Relatório-1ª med.'!#REF!</definedName>
    <definedName name="___TT77" localSheetId="22">'[4]Relatório-1ª med.'!#REF!</definedName>
    <definedName name="___TT77" localSheetId="3">'[4]Relatório-1ª med.'!#REF!</definedName>
    <definedName name="___TT77">'[4]Relatório-1ª med.'!#REF!</definedName>
    <definedName name="___TT78" localSheetId="4">'[4]Relatório-1ª med.'!#REF!</definedName>
    <definedName name="___TT78" localSheetId="7">'[4]Relatório-1ª med.'!#REF!</definedName>
    <definedName name="___TT78" localSheetId="11">'[4]Relatório-1ª med.'!#REF!</definedName>
    <definedName name="___TT78" localSheetId="12">'[4]Relatório-1ª med.'!#REF!</definedName>
    <definedName name="___TT78" localSheetId="8">'[4]Relatório-1ª med.'!#REF!</definedName>
    <definedName name="___TT78" localSheetId="13">'[4]Relatório-1ª med.'!#REF!</definedName>
    <definedName name="___TT78" localSheetId="6">'[4]Relatório-1ª med.'!#REF!</definedName>
    <definedName name="___TT78" localSheetId="10">'[4]Relatório-1ª med.'!#REF!</definedName>
    <definedName name="___TT78" localSheetId="9">'[4]Relatório-1ª med.'!#REF!</definedName>
    <definedName name="___TT78" localSheetId="21">'[4]Relatório-1ª med.'!#REF!</definedName>
    <definedName name="___TT78" localSheetId="15">'[4]Relatório-1ª med.'!#REF!</definedName>
    <definedName name="___TT78" localSheetId="27">'[4]Relatório-1ª med.'!#REF!</definedName>
    <definedName name="___TT78" localSheetId="17">'[4]Relatório-1ª med.'!#REF!</definedName>
    <definedName name="___TT78" localSheetId="16">'[4]Relatório-1ª med.'!#REF!</definedName>
    <definedName name="___TT78" localSheetId="14">'[4]Relatório-1ª med.'!#REF!</definedName>
    <definedName name="___TT78" localSheetId="20">'[4]Relatório-1ª med.'!#REF!</definedName>
    <definedName name="___TT78" localSheetId="19">'[4]Relatório-1ª med.'!#REF!</definedName>
    <definedName name="___TT78" localSheetId="18">'[4]Relatório-1ª med.'!#REF!</definedName>
    <definedName name="___TT78" localSheetId="23">'[4]Relatório-1ª med.'!#REF!</definedName>
    <definedName name="___TT78" localSheetId="24">'[4]Relatório-1ª med.'!#REF!</definedName>
    <definedName name="___TT78" localSheetId="26">'[4]Relatório-1ª med.'!#REF!</definedName>
    <definedName name="___TT78" localSheetId="25">'[4]Relatório-1ª med.'!#REF!</definedName>
    <definedName name="___TT78" localSheetId="22">'[4]Relatório-1ª med.'!#REF!</definedName>
    <definedName name="___TT78" localSheetId="3">'[4]Relatório-1ª med.'!#REF!</definedName>
    <definedName name="___TT78">'[4]Relatório-1ª med.'!#REF!</definedName>
    <definedName name="___TT79" localSheetId="4">'[4]Relatório-1ª med.'!#REF!</definedName>
    <definedName name="___TT79" localSheetId="7">'[4]Relatório-1ª med.'!#REF!</definedName>
    <definedName name="___TT79" localSheetId="11">'[4]Relatório-1ª med.'!#REF!</definedName>
    <definedName name="___TT79" localSheetId="12">'[4]Relatório-1ª med.'!#REF!</definedName>
    <definedName name="___TT79" localSheetId="8">'[4]Relatório-1ª med.'!#REF!</definedName>
    <definedName name="___TT79" localSheetId="13">'[4]Relatório-1ª med.'!#REF!</definedName>
    <definedName name="___TT79" localSheetId="6">'[4]Relatório-1ª med.'!#REF!</definedName>
    <definedName name="___TT79" localSheetId="10">'[4]Relatório-1ª med.'!#REF!</definedName>
    <definedName name="___TT79" localSheetId="9">'[4]Relatório-1ª med.'!#REF!</definedName>
    <definedName name="___TT79" localSheetId="21">'[4]Relatório-1ª med.'!#REF!</definedName>
    <definedName name="___TT79" localSheetId="15">'[4]Relatório-1ª med.'!#REF!</definedName>
    <definedName name="___TT79" localSheetId="27">'[4]Relatório-1ª med.'!#REF!</definedName>
    <definedName name="___TT79" localSheetId="17">'[4]Relatório-1ª med.'!#REF!</definedName>
    <definedName name="___TT79" localSheetId="16">'[4]Relatório-1ª med.'!#REF!</definedName>
    <definedName name="___TT79" localSheetId="14">'[4]Relatório-1ª med.'!#REF!</definedName>
    <definedName name="___TT79" localSheetId="20">'[4]Relatório-1ª med.'!#REF!</definedName>
    <definedName name="___TT79" localSheetId="19">'[4]Relatório-1ª med.'!#REF!</definedName>
    <definedName name="___TT79" localSheetId="18">'[4]Relatório-1ª med.'!#REF!</definedName>
    <definedName name="___TT79" localSheetId="23">'[4]Relatório-1ª med.'!#REF!</definedName>
    <definedName name="___TT79" localSheetId="24">'[4]Relatório-1ª med.'!#REF!</definedName>
    <definedName name="___TT79" localSheetId="26">'[4]Relatório-1ª med.'!#REF!</definedName>
    <definedName name="___TT79" localSheetId="25">'[4]Relatório-1ª med.'!#REF!</definedName>
    <definedName name="___TT79" localSheetId="22">'[4]Relatório-1ª med.'!#REF!</definedName>
    <definedName name="___TT79" localSheetId="3">'[4]Relatório-1ª med.'!#REF!</definedName>
    <definedName name="___TT79">'[4]Relatório-1ª med.'!#REF!</definedName>
    <definedName name="___TT94" localSheetId="4">'[4]Relatório-1ª med.'!#REF!</definedName>
    <definedName name="___TT94" localSheetId="7">'[4]Relatório-1ª med.'!#REF!</definedName>
    <definedName name="___TT94" localSheetId="11">'[4]Relatório-1ª med.'!#REF!</definedName>
    <definedName name="___TT94" localSheetId="12">'[4]Relatório-1ª med.'!#REF!</definedName>
    <definedName name="___TT94" localSheetId="8">'[4]Relatório-1ª med.'!#REF!</definedName>
    <definedName name="___TT94" localSheetId="13">'[4]Relatório-1ª med.'!#REF!</definedName>
    <definedName name="___TT94" localSheetId="6">'[4]Relatório-1ª med.'!#REF!</definedName>
    <definedName name="___TT94" localSheetId="10">'[4]Relatório-1ª med.'!#REF!</definedName>
    <definedName name="___TT94" localSheetId="9">'[4]Relatório-1ª med.'!#REF!</definedName>
    <definedName name="___TT94" localSheetId="21">'[4]Relatório-1ª med.'!#REF!</definedName>
    <definedName name="___TT94" localSheetId="15">'[4]Relatório-1ª med.'!#REF!</definedName>
    <definedName name="___TT94" localSheetId="27">'[4]Relatório-1ª med.'!#REF!</definedName>
    <definedName name="___TT94" localSheetId="17">'[4]Relatório-1ª med.'!#REF!</definedName>
    <definedName name="___TT94" localSheetId="16">'[4]Relatório-1ª med.'!#REF!</definedName>
    <definedName name="___TT94" localSheetId="14">'[4]Relatório-1ª med.'!#REF!</definedName>
    <definedName name="___TT94" localSheetId="20">'[4]Relatório-1ª med.'!#REF!</definedName>
    <definedName name="___TT94" localSheetId="19">'[4]Relatório-1ª med.'!#REF!</definedName>
    <definedName name="___TT94" localSheetId="18">'[4]Relatório-1ª med.'!#REF!</definedName>
    <definedName name="___TT94" localSheetId="23">'[4]Relatório-1ª med.'!#REF!</definedName>
    <definedName name="___TT94" localSheetId="24">'[4]Relatório-1ª med.'!#REF!</definedName>
    <definedName name="___TT94" localSheetId="26">'[4]Relatório-1ª med.'!#REF!</definedName>
    <definedName name="___TT94" localSheetId="25">'[4]Relatório-1ª med.'!#REF!</definedName>
    <definedName name="___TT94" localSheetId="22">'[4]Relatório-1ª med.'!#REF!</definedName>
    <definedName name="___TT94" localSheetId="3">'[4]Relatório-1ª med.'!#REF!</definedName>
    <definedName name="___TT94">'[4]Relatório-1ª med.'!#REF!</definedName>
    <definedName name="___TT95" localSheetId="4">'[4]Relatório-1ª med.'!#REF!</definedName>
    <definedName name="___TT95" localSheetId="7">'[4]Relatório-1ª med.'!#REF!</definedName>
    <definedName name="___TT95" localSheetId="11">'[4]Relatório-1ª med.'!#REF!</definedName>
    <definedName name="___TT95" localSheetId="12">'[4]Relatório-1ª med.'!#REF!</definedName>
    <definedName name="___TT95" localSheetId="8">'[4]Relatório-1ª med.'!#REF!</definedName>
    <definedName name="___TT95" localSheetId="13">'[4]Relatório-1ª med.'!#REF!</definedName>
    <definedName name="___TT95" localSheetId="6">'[4]Relatório-1ª med.'!#REF!</definedName>
    <definedName name="___TT95" localSheetId="10">'[4]Relatório-1ª med.'!#REF!</definedName>
    <definedName name="___TT95" localSheetId="9">'[4]Relatório-1ª med.'!#REF!</definedName>
    <definedName name="___TT95" localSheetId="21">'[4]Relatório-1ª med.'!#REF!</definedName>
    <definedName name="___TT95" localSheetId="15">'[4]Relatório-1ª med.'!#REF!</definedName>
    <definedName name="___TT95" localSheetId="27">'[4]Relatório-1ª med.'!#REF!</definedName>
    <definedName name="___TT95" localSheetId="17">'[4]Relatório-1ª med.'!#REF!</definedName>
    <definedName name="___TT95" localSheetId="16">'[4]Relatório-1ª med.'!#REF!</definedName>
    <definedName name="___TT95" localSheetId="14">'[4]Relatório-1ª med.'!#REF!</definedName>
    <definedName name="___TT95" localSheetId="20">'[4]Relatório-1ª med.'!#REF!</definedName>
    <definedName name="___TT95" localSheetId="19">'[4]Relatório-1ª med.'!#REF!</definedName>
    <definedName name="___TT95" localSheetId="18">'[4]Relatório-1ª med.'!#REF!</definedName>
    <definedName name="___TT95" localSheetId="23">'[4]Relatório-1ª med.'!#REF!</definedName>
    <definedName name="___TT95" localSheetId="24">'[4]Relatório-1ª med.'!#REF!</definedName>
    <definedName name="___TT95" localSheetId="26">'[4]Relatório-1ª med.'!#REF!</definedName>
    <definedName name="___TT95" localSheetId="25">'[4]Relatório-1ª med.'!#REF!</definedName>
    <definedName name="___TT95" localSheetId="22">'[4]Relatório-1ª med.'!#REF!</definedName>
    <definedName name="___TT95" localSheetId="3">'[4]Relatório-1ª med.'!#REF!</definedName>
    <definedName name="___TT95">'[4]Relatório-1ª med.'!#REF!</definedName>
    <definedName name="___TT97" localSheetId="4">'[4]Relatório-1ª med.'!#REF!</definedName>
    <definedName name="___TT97" localSheetId="7">'[4]Relatório-1ª med.'!#REF!</definedName>
    <definedName name="___TT97" localSheetId="11">'[4]Relatório-1ª med.'!#REF!</definedName>
    <definedName name="___TT97" localSheetId="12">'[4]Relatório-1ª med.'!#REF!</definedName>
    <definedName name="___TT97" localSheetId="8">'[4]Relatório-1ª med.'!#REF!</definedName>
    <definedName name="___TT97" localSheetId="13">'[4]Relatório-1ª med.'!#REF!</definedName>
    <definedName name="___TT97" localSheetId="6">'[4]Relatório-1ª med.'!#REF!</definedName>
    <definedName name="___TT97" localSheetId="10">'[4]Relatório-1ª med.'!#REF!</definedName>
    <definedName name="___TT97" localSheetId="9">'[4]Relatório-1ª med.'!#REF!</definedName>
    <definedName name="___TT97" localSheetId="21">'[4]Relatório-1ª med.'!#REF!</definedName>
    <definedName name="___TT97" localSheetId="15">'[4]Relatório-1ª med.'!#REF!</definedName>
    <definedName name="___TT97" localSheetId="27">'[4]Relatório-1ª med.'!#REF!</definedName>
    <definedName name="___TT97" localSheetId="17">'[4]Relatório-1ª med.'!#REF!</definedName>
    <definedName name="___TT97" localSheetId="16">'[4]Relatório-1ª med.'!#REF!</definedName>
    <definedName name="___TT97" localSheetId="14">'[4]Relatório-1ª med.'!#REF!</definedName>
    <definedName name="___TT97" localSheetId="20">'[4]Relatório-1ª med.'!#REF!</definedName>
    <definedName name="___TT97" localSheetId="19">'[4]Relatório-1ª med.'!#REF!</definedName>
    <definedName name="___TT97" localSheetId="18">'[4]Relatório-1ª med.'!#REF!</definedName>
    <definedName name="___TT97" localSheetId="23">'[4]Relatório-1ª med.'!#REF!</definedName>
    <definedName name="___TT97" localSheetId="24">'[4]Relatório-1ª med.'!#REF!</definedName>
    <definedName name="___TT97" localSheetId="26">'[4]Relatório-1ª med.'!#REF!</definedName>
    <definedName name="___TT97" localSheetId="25">'[4]Relatório-1ª med.'!#REF!</definedName>
    <definedName name="___TT97" localSheetId="22">'[4]Relatório-1ª med.'!#REF!</definedName>
    <definedName name="___TT97" localSheetId="3">'[4]Relatório-1ª med.'!#REF!</definedName>
    <definedName name="___TT97">'[4]Relatório-1ª med.'!#REF!</definedName>
    <definedName name="__cab1" localSheetId="4">#REF!</definedName>
    <definedName name="__cab1" localSheetId="7">#REF!</definedName>
    <definedName name="__cab1" localSheetId="11">#REF!</definedName>
    <definedName name="__cab1" localSheetId="12">#REF!</definedName>
    <definedName name="__cab1" localSheetId="8">#REF!</definedName>
    <definedName name="__cab1" localSheetId="13">#REF!</definedName>
    <definedName name="__cab1" localSheetId="6">#REF!</definedName>
    <definedName name="__cab1" localSheetId="5">#REF!</definedName>
    <definedName name="__cab1" localSheetId="10">#REF!</definedName>
    <definedName name="__cab1" localSheetId="0">#REF!</definedName>
    <definedName name="__cab1" localSheetId="9">#REF!</definedName>
    <definedName name="__cab1" localSheetId="21">#REF!</definedName>
    <definedName name="__cab1" localSheetId="15">#REF!</definedName>
    <definedName name="__cab1" localSheetId="27">#REF!</definedName>
    <definedName name="__cab1" localSheetId="17">#REF!</definedName>
    <definedName name="__cab1" localSheetId="16">#REF!</definedName>
    <definedName name="__cab1" localSheetId="14">#REF!</definedName>
    <definedName name="__cab1" localSheetId="20">#REF!</definedName>
    <definedName name="__cab1" localSheetId="19">#REF!</definedName>
    <definedName name="__cab1" localSheetId="18">#REF!</definedName>
    <definedName name="__cab1" localSheetId="23">#REF!</definedName>
    <definedName name="__cab1" localSheetId="24">#REF!</definedName>
    <definedName name="__cab1" localSheetId="26">#REF!</definedName>
    <definedName name="__cab1" localSheetId="25">#REF!</definedName>
    <definedName name="__cab1" localSheetId="22">#REF!</definedName>
    <definedName name="__cab1" localSheetId="3">#REF!</definedName>
    <definedName name="__cab1">#REF!</definedName>
    <definedName name="__emp2">'[2]DMT modelo'!$AA$13</definedName>
    <definedName name="__EXT1" localSheetId="4">#REF!</definedName>
    <definedName name="__EXT1" localSheetId="7">#REF!</definedName>
    <definedName name="__EXT1" localSheetId="13">#REF!</definedName>
    <definedName name="__EXT1" localSheetId="6">#REF!</definedName>
    <definedName name="__EXT1" localSheetId="5">#REF!</definedName>
    <definedName name="__EXT1" localSheetId="9">#REF!</definedName>
    <definedName name="__EXT1" localSheetId="21">#REF!</definedName>
    <definedName name="__EXT1" localSheetId="15">#REF!</definedName>
    <definedName name="__EXT1" localSheetId="27">#REF!</definedName>
    <definedName name="__EXT1" localSheetId="17">#REF!</definedName>
    <definedName name="__EXT1" localSheetId="16">#REF!</definedName>
    <definedName name="__EXT1" localSheetId="20">#REF!</definedName>
    <definedName name="__EXT1" localSheetId="19">#REF!</definedName>
    <definedName name="__EXT1" localSheetId="18">#REF!</definedName>
    <definedName name="__EXT1" localSheetId="23">#REF!</definedName>
    <definedName name="__EXT1" localSheetId="24">#REF!</definedName>
    <definedName name="__EXT1" localSheetId="26">#REF!</definedName>
    <definedName name="__EXT1" localSheetId="25">#REF!</definedName>
    <definedName name="__EXT1" localSheetId="22">#REF!</definedName>
    <definedName name="__EXT1" localSheetId="3">#REF!</definedName>
    <definedName name="__EXT1">#REF!</definedName>
    <definedName name="__ind100" localSheetId="4">#REF!</definedName>
    <definedName name="__ind100" localSheetId="7">#REF!</definedName>
    <definedName name="__ind100" localSheetId="13">#REF!</definedName>
    <definedName name="__ind100" localSheetId="6">#REF!</definedName>
    <definedName name="__ind100" localSheetId="5">#REF!</definedName>
    <definedName name="__ind100" localSheetId="9">#REF!</definedName>
    <definedName name="__ind100" localSheetId="21">#REF!</definedName>
    <definedName name="__ind100" localSheetId="15">#REF!</definedName>
    <definedName name="__ind100" localSheetId="27">#REF!</definedName>
    <definedName name="__ind100" localSheetId="17">#REF!</definedName>
    <definedName name="__ind100" localSheetId="16">#REF!</definedName>
    <definedName name="__ind100" localSheetId="20">#REF!</definedName>
    <definedName name="__ind100" localSheetId="19">#REF!</definedName>
    <definedName name="__ind100" localSheetId="18">#REF!</definedName>
    <definedName name="__ind100" localSheetId="23">#REF!</definedName>
    <definedName name="__ind100" localSheetId="24">#REF!</definedName>
    <definedName name="__ind100" localSheetId="26">#REF!</definedName>
    <definedName name="__ind100" localSheetId="25">#REF!</definedName>
    <definedName name="__ind100" localSheetId="22">#REF!</definedName>
    <definedName name="__ind100" localSheetId="3">#REF!</definedName>
    <definedName name="__ind100">#REF!</definedName>
    <definedName name="__JAZ1" localSheetId="4">#REF!</definedName>
    <definedName name="__JAZ1" localSheetId="7">#REF!</definedName>
    <definedName name="__JAZ1" localSheetId="11">#REF!</definedName>
    <definedName name="__JAZ1" localSheetId="12">#REF!</definedName>
    <definedName name="__JAZ1" localSheetId="8">#REF!</definedName>
    <definedName name="__JAZ1" localSheetId="13">#REF!</definedName>
    <definedName name="__JAZ1" localSheetId="6">#REF!</definedName>
    <definedName name="__JAZ1" localSheetId="5">#REF!</definedName>
    <definedName name="__JAZ1" localSheetId="10">#REF!</definedName>
    <definedName name="__JAZ1" localSheetId="0">#REF!</definedName>
    <definedName name="__JAZ1" localSheetId="9">#REF!</definedName>
    <definedName name="__JAZ1" localSheetId="21">#REF!</definedName>
    <definedName name="__JAZ1" localSheetId="15">#REF!</definedName>
    <definedName name="__JAZ1" localSheetId="27">#REF!</definedName>
    <definedName name="__JAZ1" localSheetId="17">#REF!</definedName>
    <definedName name="__JAZ1" localSheetId="16">#REF!</definedName>
    <definedName name="__JAZ1" localSheetId="14">#REF!</definedName>
    <definedName name="__JAZ1" localSheetId="20">#REF!</definedName>
    <definedName name="__JAZ1" localSheetId="19">#REF!</definedName>
    <definedName name="__JAZ1" localSheetId="18">#REF!</definedName>
    <definedName name="__JAZ1" localSheetId="23">#REF!</definedName>
    <definedName name="__JAZ1" localSheetId="24">#REF!</definedName>
    <definedName name="__JAZ1" localSheetId="26">#REF!</definedName>
    <definedName name="__JAZ1" localSheetId="25">#REF!</definedName>
    <definedName name="__JAZ1" localSheetId="22">#REF!</definedName>
    <definedName name="__JAZ1" localSheetId="3">#REF!</definedName>
    <definedName name="__JAZ1">#REF!</definedName>
    <definedName name="__JAZ11" localSheetId="4">#REF!</definedName>
    <definedName name="__JAZ11" localSheetId="7">#REF!</definedName>
    <definedName name="__JAZ11" localSheetId="11">#REF!</definedName>
    <definedName name="__JAZ11" localSheetId="12">#REF!</definedName>
    <definedName name="__JAZ11" localSheetId="8">#REF!</definedName>
    <definedName name="__JAZ11" localSheetId="13">#REF!</definedName>
    <definedName name="__JAZ11" localSheetId="6">#REF!</definedName>
    <definedName name="__JAZ11" localSheetId="5">#REF!</definedName>
    <definedName name="__JAZ11" localSheetId="10">#REF!</definedName>
    <definedName name="__JAZ11" localSheetId="0">#REF!</definedName>
    <definedName name="__JAZ11" localSheetId="9">#REF!</definedName>
    <definedName name="__JAZ11" localSheetId="21">#REF!</definedName>
    <definedName name="__JAZ11" localSheetId="15">#REF!</definedName>
    <definedName name="__JAZ11" localSheetId="27">#REF!</definedName>
    <definedName name="__JAZ11" localSheetId="17">#REF!</definedName>
    <definedName name="__JAZ11" localSheetId="16">#REF!</definedName>
    <definedName name="__JAZ11" localSheetId="14">#REF!</definedName>
    <definedName name="__JAZ11" localSheetId="20">#REF!</definedName>
    <definedName name="__JAZ11" localSheetId="19">#REF!</definedName>
    <definedName name="__JAZ11" localSheetId="18">#REF!</definedName>
    <definedName name="__JAZ11" localSheetId="23">#REF!</definedName>
    <definedName name="__JAZ11" localSheetId="24">#REF!</definedName>
    <definedName name="__JAZ11" localSheetId="26">#REF!</definedName>
    <definedName name="__JAZ11" localSheetId="25">#REF!</definedName>
    <definedName name="__JAZ11" localSheetId="22">#REF!</definedName>
    <definedName name="__JAZ11" localSheetId="3">#REF!</definedName>
    <definedName name="__JAZ11">#REF!</definedName>
    <definedName name="__JAZ2" localSheetId="4">#REF!</definedName>
    <definedName name="__JAZ2" localSheetId="7">#REF!</definedName>
    <definedName name="__JAZ2" localSheetId="11">#REF!</definedName>
    <definedName name="__JAZ2" localSheetId="12">#REF!</definedName>
    <definedName name="__JAZ2" localSheetId="8">#REF!</definedName>
    <definedName name="__JAZ2" localSheetId="13">#REF!</definedName>
    <definedName name="__JAZ2" localSheetId="6">#REF!</definedName>
    <definedName name="__JAZ2" localSheetId="5">#REF!</definedName>
    <definedName name="__JAZ2" localSheetId="10">#REF!</definedName>
    <definedName name="__JAZ2" localSheetId="0">#REF!</definedName>
    <definedName name="__JAZ2" localSheetId="9">#REF!</definedName>
    <definedName name="__JAZ2" localSheetId="21">#REF!</definedName>
    <definedName name="__JAZ2" localSheetId="15">#REF!</definedName>
    <definedName name="__JAZ2" localSheetId="27">#REF!</definedName>
    <definedName name="__JAZ2" localSheetId="17">#REF!</definedName>
    <definedName name="__JAZ2" localSheetId="16">#REF!</definedName>
    <definedName name="__JAZ2" localSheetId="14">#REF!</definedName>
    <definedName name="__JAZ2" localSheetId="20">#REF!</definedName>
    <definedName name="__JAZ2" localSheetId="19">#REF!</definedName>
    <definedName name="__JAZ2" localSheetId="18">#REF!</definedName>
    <definedName name="__JAZ2" localSheetId="23">#REF!</definedName>
    <definedName name="__JAZ2" localSheetId="24">#REF!</definedName>
    <definedName name="__JAZ2" localSheetId="26">#REF!</definedName>
    <definedName name="__JAZ2" localSheetId="25">#REF!</definedName>
    <definedName name="__JAZ2" localSheetId="22">#REF!</definedName>
    <definedName name="__JAZ2" localSheetId="3">#REF!</definedName>
    <definedName name="__JAZ2">#REF!</definedName>
    <definedName name="__JAZ22" localSheetId="4">#REF!</definedName>
    <definedName name="__JAZ22" localSheetId="7">#REF!</definedName>
    <definedName name="__JAZ22" localSheetId="11">#REF!</definedName>
    <definedName name="__JAZ22" localSheetId="12">#REF!</definedName>
    <definedName name="__JAZ22" localSheetId="8">#REF!</definedName>
    <definedName name="__JAZ22" localSheetId="13">#REF!</definedName>
    <definedName name="__JAZ22" localSheetId="6">#REF!</definedName>
    <definedName name="__JAZ22" localSheetId="5">#REF!</definedName>
    <definedName name="__JAZ22" localSheetId="10">#REF!</definedName>
    <definedName name="__JAZ22" localSheetId="0">#REF!</definedName>
    <definedName name="__JAZ22" localSheetId="9">#REF!</definedName>
    <definedName name="__JAZ22" localSheetId="21">#REF!</definedName>
    <definedName name="__JAZ22" localSheetId="15">#REF!</definedName>
    <definedName name="__JAZ22" localSheetId="27">#REF!</definedName>
    <definedName name="__JAZ22" localSheetId="17">#REF!</definedName>
    <definedName name="__JAZ22" localSheetId="16">#REF!</definedName>
    <definedName name="__JAZ22" localSheetId="14">#REF!</definedName>
    <definedName name="__JAZ22" localSheetId="20">#REF!</definedName>
    <definedName name="__JAZ22" localSheetId="19">#REF!</definedName>
    <definedName name="__JAZ22" localSheetId="18">#REF!</definedName>
    <definedName name="__JAZ22" localSheetId="23">#REF!</definedName>
    <definedName name="__JAZ22" localSheetId="24">#REF!</definedName>
    <definedName name="__JAZ22" localSheetId="26">#REF!</definedName>
    <definedName name="__JAZ22" localSheetId="25">#REF!</definedName>
    <definedName name="__JAZ22" localSheetId="22">#REF!</definedName>
    <definedName name="__JAZ22" localSheetId="3">#REF!</definedName>
    <definedName name="__JAZ22">#REF!</definedName>
    <definedName name="__JAZ3" localSheetId="4">#REF!</definedName>
    <definedName name="__JAZ3" localSheetId="7">#REF!</definedName>
    <definedName name="__JAZ3" localSheetId="11">#REF!</definedName>
    <definedName name="__JAZ3" localSheetId="12">#REF!</definedName>
    <definedName name="__JAZ3" localSheetId="8">#REF!</definedName>
    <definedName name="__JAZ3" localSheetId="13">#REF!</definedName>
    <definedName name="__JAZ3" localSheetId="6">#REF!</definedName>
    <definedName name="__JAZ3" localSheetId="5">#REF!</definedName>
    <definedName name="__JAZ3" localSheetId="10">#REF!</definedName>
    <definedName name="__JAZ3" localSheetId="0">#REF!</definedName>
    <definedName name="__JAZ3" localSheetId="9">#REF!</definedName>
    <definedName name="__JAZ3" localSheetId="21">#REF!</definedName>
    <definedName name="__JAZ3" localSheetId="15">#REF!</definedName>
    <definedName name="__JAZ3" localSheetId="27">#REF!</definedName>
    <definedName name="__JAZ3" localSheetId="17">#REF!</definedName>
    <definedName name="__JAZ3" localSheetId="16">#REF!</definedName>
    <definedName name="__JAZ3" localSheetId="14">#REF!</definedName>
    <definedName name="__JAZ3" localSheetId="20">#REF!</definedName>
    <definedName name="__JAZ3" localSheetId="19">#REF!</definedName>
    <definedName name="__JAZ3" localSheetId="18">#REF!</definedName>
    <definedName name="__JAZ3" localSheetId="23">#REF!</definedName>
    <definedName name="__JAZ3" localSheetId="24">#REF!</definedName>
    <definedName name="__JAZ3" localSheetId="26">#REF!</definedName>
    <definedName name="__JAZ3" localSheetId="25">#REF!</definedName>
    <definedName name="__JAZ3" localSheetId="22">#REF!</definedName>
    <definedName name="__JAZ3" localSheetId="3">#REF!</definedName>
    <definedName name="__JAZ3">#REF!</definedName>
    <definedName name="__JAZ33" localSheetId="4">#REF!</definedName>
    <definedName name="__JAZ33" localSheetId="7">#REF!</definedName>
    <definedName name="__JAZ33" localSheetId="11">#REF!</definedName>
    <definedName name="__JAZ33" localSheetId="12">#REF!</definedName>
    <definedName name="__JAZ33" localSheetId="8">#REF!</definedName>
    <definedName name="__JAZ33" localSheetId="13">#REF!</definedName>
    <definedName name="__JAZ33" localSheetId="6">#REF!</definedName>
    <definedName name="__JAZ33" localSheetId="5">#REF!</definedName>
    <definedName name="__JAZ33" localSheetId="10">#REF!</definedName>
    <definedName name="__JAZ33" localSheetId="0">#REF!</definedName>
    <definedName name="__JAZ33" localSheetId="9">#REF!</definedName>
    <definedName name="__JAZ33" localSheetId="21">#REF!</definedName>
    <definedName name="__JAZ33" localSheetId="15">#REF!</definedName>
    <definedName name="__JAZ33" localSheetId="27">#REF!</definedName>
    <definedName name="__JAZ33" localSheetId="17">#REF!</definedName>
    <definedName name="__JAZ33" localSheetId="16">#REF!</definedName>
    <definedName name="__JAZ33" localSheetId="14">#REF!</definedName>
    <definedName name="__JAZ33" localSheetId="20">#REF!</definedName>
    <definedName name="__JAZ33" localSheetId="19">#REF!</definedName>
    <definedName name="__JAZ33" localSheetId="18">#REF!</definedName>
    <definedName name="__JAZ33" localSheetId="23">#REF!</definedName>
    <definedName name="__JAZ33" localSheetId="24">#REF!</definedName>
    <definedName name="__JAZ33" localSheetId="26">#REF!</definedName>
    <definedName name="__JAZ33" localSheetId="25">#REF!</definedName>
    <definedName name="__JAZ33" localSheetId="22">#REF!</definedName>
    <definedName name="__JAZ33" localSheetId="3">#REF!</definedName>
    <definedName name="__JAZ33">#REF!</definedName>
    <definedName name="__mem2">'[3]Mat Asf'!$H$37</definedName>
    <definedName name="__oac2" localSheetId="4">#REF!</definedName>
    <definedName name="__oac2" localSheetId="7">#REF!</definedName>
    <definedName name="__oac2" localSheetId="13">#REF!</definedName>
    <definedName name="__oac2" localSheetId="6">#REF!</definedName>
    <definedName name="__oac2" localSheetId="5">#REF!</definedName>
    <definedName name="__oac2" localSheetId="9">#REF!</definedName>
    <definedName name="__oac2" localSheetId="21">#REF!</definedName>
    <definedName name="__oac2" localSheetId="15">#REF!</definedName>
    <definedName name="__oac2" localSheetId="27">#REF!</definedName>
    <definedName name="__oac2" localSheetId="17">#REF!</definedName>
    <definedName name="__oac2" localSheetId="16">#REF!</definedName>
    <definedName name="__oac2" localSheetId="20">#REF!</definedName>
    <definedName name="__oac2" localSheetId="19">#REF!</definedName>
    <definedName name="__oac2" localSheetId="18">#REF!</definedName>
    <definedName name="__oac2" localSheetId="23">#REF!</definedName>
    <definedName name="__oac2" localSheetId="24">#REF!</definedName>
    <definedName name="__oac2" localSheetId="26">#REF!</definedName>
    <definedName name="__oac2" localSheetId="25">#REF!</definedName>
    <definedName name="__oac2" localSheetId="22">#REF!</definedName>
    <definedName name="__oac2" localSheetId="3">#REF!</definedName>
    <definedName name="__oac2">#REF!</definedName>
    <definedName name="__RET1" localSheetId="4">#REF!</definedName>
    <definedName name="__RET1" localSheetId="7">#REF!</definedName>
    <definedName name="__RET1" localSheetId="11">#REF!</definedName>
    <definedName name="__RET1" localSheetId="12">#REF!</definedName>
    <definedName name="__RET1" localSheetId="8">#REF!</definedName>
    <definedName name="__RET1" localSheetId="13">#REF!</definedName>
    <definedName name="__RET1" localSheetId="6">#REF!</definedName>
    <definedName name="__RET1" localSheetId="5">#REF!</definedName>
    <definedName name="__RET1" localSheetId="10">#REF!</definedName>
    <definedName name="__RET1" localSheetId="0">#REF!</definedName>
    <definedName name="__RET1" localSheetId="9">#REF!</definedName>
    <definedName name="__RET1" localSheetId="21">#REF!</definedName>
    <definedName name="__RET1" localSheetId="15">#REF!</definedName>
    <definedName name="__RET1" localSheetId="27">#REF!</definedName>
    <definedName name="__RET1" localSheetId="17">#REF!</definedName>
    <definedName name="__RET1" localSheetId="16">#REF!</definedName>
    <definedName name="__RET1" localSheetId="14">#REF!</definedName>
    <definedName name="__RET1" localSheetId="20">#REF!</definedName>
    <definedName name="__RET1" localSheetId="19">#REF!</definedName>
    <definedName name="__RET1" localSheetId="18">#REF!</definedName>
    <definedName name="__RET1" localSheetId="23">#REF!</definedName>
    <definedName name="__RET1" localSheetId="24">#REF!</definedName>
    <definedName name="__RET1" localSheetId="26">#REF!</definedName>
    <definedName name="__RET1" localSheetId="25">#REF!</definedName>
    <definedName name="__RET1" localSheetId="22">#REF!</definedName>
    <definedName name="__RET1" localSheetId="3">#REF!</definedName>
    <definedName name="__RET1">#REF!</definedName>
    <definedName name="__tsd4" localSheetId="4">#REF!</definedName>
    <definedName name="__tsd4" localSheetId="7">#REF!</definedName>
    <definedName name="__tsd4" localSheetId="13">#REF!</definedName>
    <definedName name="__tsd4" localSheetId="6">#REF!</definedName>
    <definedName name="__tsd4" localSheetId="5">#REF!</definedName>
    <definedName name="__tsd4" localSheetId="9">#REF!</definedName>
    <definedName name="__tsd4" localSheetId="21">#REF!</definedName>
    <definedName name="__tsd4" localSheetId="15">#REF!</definedName>
    <definedName name="__tsd4" localSheetId="27">#REF!</definedName>
    <definedName name="__tsd4" localSheetId="17">#REF!</definedName>
    <definedName name="__tsd4" localSheetId="16">#REF!</definedName>
    <definedName name="__tsd4" localSheetId="20">#REF!</definedName>
    <definedName name="__tsd4" localSheetId="19">#REF!</definedName>
    <definedName name="__tsd4" localSheetId="18">#REF!</definedName>
    <definedName name="__tsd4" localSheetId="23">#REF!</definedName>
    <definedName name="__tsd4" localSheetId="24">#REF!</definedName>
    <definedName name="__tsd4" localSheetId="26">#REF!</definedName>
    <definedName name="__tsd4" localSheetId="25">#REF!</definedName>
    <definedName name="__tsd4" localSheetId="22">#REF!</definedName>
    <definedName name="__tsd4" localSheetId="3">#REF!</definedName>
    <definedName name="__tsd4">#REF!</definedName>
    <definedName name="__TT102" localSheetId="4">'[4]Relatório-1ª med.'!#REF!</definedName>
    <definedName name="__TT102" localSheetId="7">'[4]Relatório-1ª med.'!#REF!</definedName>
    <definedName name="__TT102" localSheetId="11">'[4]Relatório-1ª med.'!#REF!</definedName>
    <definedName name="__TT102" localSheetId="12">'[4]Relatório-1ª med.'!#REF!</definedName>
    <definedName name="__TT102" localSheetId="8">'[4]Relatório-1ª med.'!#REF!</definedName>
    <definedName name="__TT102" localSheetId="13">'[4]Relatório-1ª med.'!#REF!</definedName>
    <definedName name="__TT102" localSheetId="6">'[4]Relatório-1ª med.'!#REF!</definedName>
    <definedName name="__TT102" localSheetId="10">'[4]Relatório-1ª med.'!#REF!</definedName>
    <definedName name="__TT102" localSheetId="9">'[4]Relatório-1ª med.'!#REF!</definedName>
    <definedName name="__TT102" localSheetId="21">'[4]Relatório-1ª med.'!#REF!</definedName>
    <definedName name="__TT102" localSheetId="15">'[4]Relatório-1ª med.'!#REF!</definedName>
    <definedName name="__TT102" localSheetId="27">'[4]Relatório-1ª med.'!#REF!</definedName>
    <definedName name="__TT102" localSheetId="17">'[4]Relatório-1ª med.'!#REF!</definedName>
    <definedName name="__TT102" localSheetId="16">'[4]Relatório-1ª med.'!#REF!</definedName>
    <definedName name="__TT102" localSheetId="14">'[4]Relatório-1ª med.'!#REF!</definedName>
    <definedName name="__TT102" localSheetId="20">'[4]Relatório-1ª med.'!#REF!</definedName>
    <definedName name="__TT102" localSheetId="19">'[4]Relatório-1ª med.'!#REF!</definedName>
    <definedName name="__TT102" localSheetId="18">'[4]Relatório-1ª med.'!#REF!</definedName>
    <definedName name="__TT102" localSheetId="23">'[4]Relatório-1ª med.'!#REF!</definedName>
    <definedName name="__TT102" localSheetId="24">'[4]Relatório-1ª med.'!#REF!</definedName>
    <definedName name="__TT102" localSheetId="26">'[4]Relatório-1ª med.'!#REF!</definedName>
    <definedName name="__TT102" localSheetId="25">'[4]Relatório-1ª med.'!#REF!</definedName>
    <definedName name="__TT102" localSheetId="22">'[4]Relatório-1ª med.'!#REF!</definedName>
    <definedName name="__TT102" localSheetId="3">'[4]Relatório-1ª med.'!#REF!</definedName>
    <definedName name="__TT102">'[4]Relatório-1ª med.'!#REF!</definedName>
    <definedName name="__TT107" localSheetId="4">'[4]Relatório-1ª med.'!#REF!</definedName>
    <definedName name="__TT107" localSheetId="7">'[4]Relatório-1ª med.'!#REF!</definedName>
    <definedName name="__TT107" localSheetId="11">'[4]Relatório-1ª med.'!#REF!</definedName>
    <definedName name="__TT107" localSheetId="12">'[4]Relatório-1ª med.'!#REF!</definedName>
    <definedName name="__TT107" localSheetId="8">'[4]Relatório-1ª med.'!#REF!</definedName>
    <definedName name="__TT107" localSheetId="13">'[4]Relatório-1ª med.'!#REF!</definedName>
    <definedName name="__TT107" localSheetId="6">'[4]Relatório-1ª med.'!#REF!</definedName>
    <definedName name="__TT107" localSheetId="10">'[4]Relatório-1ª med.'!#REF!</definedName>
    <definedName name="__TT107" localSheetId="9">'[4]Relatório-1ª med.'!#REF!</definedName>
    <definedName name="__TT107" localSheetId="21">'[4]Relatório-1ª med.'!#REF!</definedName>
    <definedName name="__TT107" localSheetId="15">'[4]Relatório-1ª med.'!#REF!</definedName>
    <definedName name="__TT107" localSheetId="27">'[4]Relatório-1ª med.'!#REF!</definedName>
    <definedName name="__TT107" localSheetId="17">'[4]Relatório-1ª med.'!#REF!</definedName>
    <definedName name="__TT107" localSheetId="16">'[4]Relatório-1ª med.'!#REF!</definedName>
    <definedName name="__TT107" localSheetId="14">'[4]Relatório-1ª med.'!#REF!</definedName>
    <definedName name="__TT107" localSheetId="20">'[4]Relatório-1ª med.'!#REF!</definedName>
    <definedName name="__TT107" localSheetId="19">'[4]Relatório-1ª med.'!#REF!</definedName>
    <definedName name="__TT107" localSheetId="18">'[4]Relatório-1ª med.'!#REF!</definedName>
    <definedName name="__TT107" localSheetId="23">'[4]Relatório-1ª med.'!#REF!</definedName>
    <definedName name="__TT107" localSheetId="24">'[4]Relatório-1ª med.'!#REF!</definedName>
    <definedName name="__TT107" localSheetId="26">'[4]Relatório-1ª med.'!#REF!</definedName>
    <definedName name="__TT107" localSheetId="25">'[4]Relatório-1ª med.'!#REF!</definedName>
    <definedName name="__TT107" localSheetId="22">'[4]Relatório-1ª med.'!#REF!</definedName>
    <definedName name="__TT107" localSheetId="3">'[4]Relatório-1ª med.'!#REF!</definedName>
    <definedName name="__TT107">'[4]Relatório-1ª med.'!#REF!</definedName>
    <definedName name="__TT121" localSheetId="4">'[4]Relatório-1ª med.'!#REF!</definedName>
    <definedName name="__TT121" localSheetId="7">'[4]Relatório-1ª med.'!#REF!</definedName>
    <definedName name="__TT121" localSheetId="11">'[4]Relatório-1ª med.'!#REF!</definedName>
    <definedName name="__TT121" localSheetId="12">'[4]Relatório-1ª med.'!#REF!</definedName>
    <definedName name="__TT121" localSheetId="8">'[4]Relatório-1ª med.'!#REF!</definedName>
    <definedName name="__TT121" localSheetId="13">'[4]Relatório-1ª med.'!#REF!</definedName>
    <definedName name="__TT121" localSheetId="6">'[4]Relatório-1ª med.'!#REF!</definedName>
    <definedName name="__TT121" localSheetId="10">'[4]Relatório-1ª med.'!#REF!</definedName>
    <definedName name="__TT121" localSheetId="9">'[4]Relatório-1ª med.'!#REF!</definedName>
    <definedName name="__TT121" localSheetId="21">'[4]Relatório-1ª med.'!#REF!</definedName>
    <definedName name="__TT121" localSheetId="15">'[4]Relatório-1ª med.'!#REF!</definedName>
    <definedName name="__TT121" localSheetId="27">'[4]Relatório-1ª med.'!#REF!</definedName>
    <definedName name="__TT121" localSheetId="17">'[4]Relatório-1ª med.'!#REF!</definedName>
    <definedName name="__TT121" localSheetId="16">'[4]Relatório-1ª med.'!#REF!</definedName>
    <definedName name="__TT121" localSheetId="14">'[4]Relatório-1ª med.'!#REF!</definedName>
    <definedName name="__TT121" localSheetId="20">'[4]Relatório-1ª med.'!#REF!</definedName>
    <definedName name="__TT121" localSheetId="19">'[4]Relatório-1ª med.'!#REF!</definedName>
    <definedName name="__TT121" localSheetId="18">'[4]Relatório-1ª med.'!#REF!</definedName>
    <definedName name="__TT121" localSheetId="23">'[4]Relatório-1ª med.'!#REF!</definedName>
    <definedName name="__TT121" localSheetId="24">'[4]Relatório-1ª med.'!#REF!</definedName>
    <definedName name="__TT121" localSheetId="26">'[4]Relatório-1ª med.'!#REF!</definedName>
    <definedName name="__TT121" localSheetId="25">'[4]Relatório-1ª med.'!#REF!</definedName>
    <definedName name="__TT121" localSheetId="22">'[4]Relatório-1ª med.'!#REF!</definedName>
    <definedName name="__TT121" localSheetId="3">'[4]Relatório-1ª med.'!#REF!</definedName>
    <definedName name="__TT121">'[4]Relatório-1ª med.'!#REF!</definedName>
    <definedName name="__TT123" localSheetId="4">'[4]Relatório-1ª med.'!#REF!</definedName>
    <definedName name="__TT123" localSheetId="7">'[4]Relatório-1ª med.'!#REF!</definedName>
    <definedName name="__TT123" localSheetId="11">'[4]Relatório-1ª med.'!#REF!</definedName>
    <definedName name="__TT123" localSheetId="12">'[4]Relatório-1ª med.'!#REF!</definedName>
    <definedName name="__TT123" localSheetId="8">'[4]Relatório-1ª med.'!#REF!</definedName>
    <definedName name="__TT123" localSheetId="13">'[4]Relatório-1ª med.'!#REF!</definedName>
    <definedName name="__TT123" localSheetId="6">'[4]Relatório-1ª med.'!#REF!</definedName>
    <definedName name="__TT123" localSheetId="10">'[4]Relatório-1ª med.'!#REF!</definedName>
    <definedName name="__TT123" localSheetId="9">'[4]Relatório-1ª med.'!#REF!</definedName>
    <definedName name="__TT123" localSheetId="21">'[4]Relatório-1ª med.'!#REF!</definedName>
    <definedName name="__TT123" localSheetId="15">'[4]Relatório-1ª med.'!#REF!</definedName>
    <definedName name="__TT123" localSheetId="27">'[4]Relatório-1ª med.'!#REF!</definedName>
    <definedName name="__TT123" localSheetId="17">'[4]Relatório-1ª med.'!#REF!</definedName>
    <definedName name="__TT123" localSheetId="16">'[4]Relatório-1ª med.'!#REF!</definedName>
    <definedName name="__TT123" localSheetId="14">'[4]Relatório-1ª med.'!#REF!</definedName>
    <definedName name="__TT123" localSheetId="20">'[4]Relatório-1ª med.'!#REF!</definedName>
    <definedName name="__TT123" localSheetId="19">'[4]Relatório-1ª med.'!#REF!</definedName>
    <definedName name="__TT123" localSheetId="18">'[4]Relatório-1ª med.'!#REF!</definedName>
    <definedName name="__TT123" localSheetId="23">'[4]Relatório-1ª med.'!#REF!</definedName>
    <definedName name="__TT123" localSheetId="24">'[4]Relatório-1ª med.'!#REF!</definedName>
    <definedName name="__TT123" localSheetId="26">'[4]Relatório-1ª med.'!#REF!</definedName>
    <definedName name="__TT123" localSheetId="25">'[4]Relatório-1ª med.'!#REF!</definedName>
    <definedName name="__TT123" localSheetId="22">'[4]Relatório-1ª med.'!#REF!</definedName>
    <definedName name="__TT123" localSheetId="3">'[4]Relatório-1ª med.'!#REF!</definedName>
    <definedName name="__TT123">'[4]Relatório-1ª med.'!#REF!</definedName>
    <definedName name="__TT19" localSheetId="4">'[4]Relatório-1ª med.'!#REF!</definedName>
    <definedName name="__TT19" localSheetId="7">'[4]Relatório-1ª med.'!#REF!</definedName>
    <definedName name="__TT19" localSheetId="11">'[4]Relatório-1ª med.'!#REF!</definedName>
    <definedName name="__TT19" localSheetId="12">'[4]Relatório-1ª med.'!#REF!</definedName>
    <definedName name="__TT19" localSheetId="8">'[4]Relatório-1ª med.'!#REF!</definedName>
    <definedName name="__TT19" localSheetId="13">'[4]Relatório-1ª med.'!#REF!</definedName>
    <definedName name="__TT19" localSheetId="6">'[4]Relatório-1ª med.'!#REF!</definedName>
    <definedName name="__TT19" localSheetId="10">'[4]Relatório-1ª med.'!#REF!</definedName>
    <definedName name="__TT19" localSheetId="9">'[4]Relatório-1ª med.'!#REF!</definedName>
    <definedName name="__TT19" localSheetId="21">'[4]Relatório-1ª med.'!#REF!</definedName>
    <definedName name="__TT19" localSheetId="15">'[4]Relatório-1ª med.'!#REF!</definedName>
    <definedName name="__TT19" localSheetId="27">'[4]Relatório-1ª med.'!#REF!</definedName>
    <definedName name="__TT19" localSheetId="17">'[4]Relatório-1ª med.'!#REF!</definedName>
    <definedName name="__TT19" localSheetId="16">'[4]Relatório-1ª med.'!#REF!</definedName>
    <definedName name="__TT19" localSheetId="14">'[4]Relatório-1ª med.'!#REF!</definedName>
    <definedName name="__TT19" localSheetId="20">'[4]Relatório-1ª med.'!#REF!</definedName>
    <definedName name="__TT19" localSheetId="19">'[4]Relatório-1ª med.'!#REF!</definedName>
    <definedName name="__TT19" localSheetId="18">'[4]Relatório-1ª med.'!#REF!</definedName>
    <definedName name="__TT19" localSheetId="23">'[4]Relatório-1ª med.'!#REF!</definedName>
    <definedName name="__TT19" localSheetId="24">'[4]Relatório-1ª med.'!#REF!</definedName>
    <definedName name="__TT19" localSheetId="26">'[4]Relatório-1ª med.'!#REF!</definedName>
    <definedName name="__TT19" localSheetId="25">'[4]Relatório-1ª med.'!#REF!</definedName>
    <definedName name="__TT19" localSheetId="22">'[4]Relatório-1ª med.'!#REF!</definedName>
    <definedName name="__TT19" localSheetId="3">'[4]Relatório-1ª med.'!#REF!</definedName>
    <definedName name="__TT19">'[4]Relatório-1ª med.'!#REF!</definedName>
    <definedName name="__TT20" localSheetId="4">'[4]Relatório-1ª med.'!#REF!</definedName>
    <definedName name="__TT20" localSheetId="7">'[4]Relatório-1ª med.'!#REF!</definedName>
    <definedName name="__TT20" localSheetId="11">'[4]Relatório-1ª med.'!#REF!</definedName>
    <definedName name="__TT20" localSheetId="12">'[4]Relatório-1ª med.'!#REF!</definedName>
    <definedName name="__TT20" localSheetId="8">'[4]Relatório-1ª med.'!#REF!</definedName>
    <definedName name="__TT20" localSheetId="13">'[4]Relatório-1ª med.'!#REF!</definedName>
    <definedName name="__TT20" localSheetId="6">'[4]Relatório-1ª med.'!#REF!</definedName>
    <definedName name="__TT20" localSheetId="10">'[4]Relatório-1ª med.'!#REF!</definedName>
    <definedName name="__TT20" localSheetId="9">'[4]Relatório-1ª med.'!#REF!</definedName>
    <definedName name="__TT20" localSheetId="21">'[4]Relatório-1ª med.'!#REF!</definedName>
    <definedName name="__TT20" localSheetId="15">'[4]Relatório-1ª med.'!#REF!</definedName>
    <definedName name="__TT20" localSheetId="27">'[4]Relatório-1ª med.'!#REF!</definedName>
    <definedName name="__TT20" localSheetId="17">'[4]Relatório-1ª med.'!#REF!</definedName>
    <definedName name="__TT20" localSheetId="16">'[4]Relatório-1ª med.'!#REF!</definedName>
    <definedName name="__TT20" localSheetId="14">'[4]Relatório-1ª med.'!#REF!</definedName>
    <definedName name="__TT20" localSheetId="20">'[4]Relatório-1ª med.'!#REF!</definedName>
    <definedName name="__TT20" localSheetId="19">'[4]Relatório-1ª med.'!#REF!</definedName>
    <definedName name="__TT20" localSheetId="18">'[4]Relatório-1ª med.'!#REF!</definedName>
    <definedName name="__TT20" localSheetId="23">'[4]Relatório-1ª med.'!#REF!</definedName>
    <definedName name="__TT20" localSheetId="24">'[4]Relatório-1ª med.'!#REF!</definedName>
    <definedName name="__TT20" localSheetId="26">'[4]Relatório-1ª med.'!#REF!</definedName>
    <definedName name="__TT20" localSheetId="25">'[4]Relatório-1ª med.'!#REF!</definedName>
    <definedName name="__TT20" localSheetId="22">'[4]Relatório-1ª med.'!#REF!</definedName>
    <definedName name="__TT20" localSheetId="3">'[4]Relatório-1ª med.'!#REF!</definedName>
    <definedName name="__TT20">'[4]Relatório-1ª med.'!#REF!</definedName>
    <definedName name="__TT21" localSheetId="4">'[4]Relatório-1ª med.'!#REF!</definedName>
    <definedName name="__TT21" localSheetId="7">'[4]Relatório-1ª med.'!#REF!</definedName>
    <definedName name="__TT21" localSheetId="11">'[4]Relatório-1ª med.'!#REF!</definedName>
    <definedName name="__TT21" localSheetId="12">'[4]Relatório-1ª med.'!#REF!</definedName>
    <definedName name="__TT21" localSheetId="8">'[4]Relatório-1ª med.'!#REF!</definedName>
    <definedName name="__TT21" localSheetId="13">'[4]Relatório-1ª med.'!#REF!</definedName>
    <definedName name="__TT21" localSheetId="6">'[4]Relatório-1ª med.'!#REF!</definedName>
    <definedName name="__TT21" localSheetId="10">'[4]Relatório-1ª med.'!#REF!</definedName>
    <definedName name="__TT21" localSheetId="9">'[4]Relatório-1ª med.'!#REF!</definedName>
    <definedName name="__TT21" localSheetId="21">'[4]Relatório-1ª med.'!#REF!</definedName>
    <definedName name="__TT21" localSheetId="15">'[4]Relatório-1ª med.'!#REF!</definedName>
    <definedName name="__TT21" localSheetId="27">'[4]Relatório-1ª med.'!#REF!</definedName>
    <definedName name="__TT21" localSheetId="17">'[4]Relatório-1ª med.'!#REF!</definedName>
    <definedName name="__TT21" localSheetId="16">'[4]Relatório-1ª med.'!#REF!</definedName>
    <definedName name="__TT21" localSheetId="14">'[4]Relatório-1ª med.'!#REF!</definedName>
    <definedName name="__TT21" localSheetId="20">'[4]Relatório-1ª med.'!#REF!</definedName>
    <definedName name="__TT21" localSheetId="19">'[4]Relatório-1ª med.'!#REF!</definedName>
    <definedName name="__TT21" localSheetId="18">'[4]Relatório-1ª med.'!#REF!</definedName>
    <definedName name="__TT21" localSheetId="23">'[4]Relatório-1ª med.'!#REF!</definedName>
    <definedName name="__TT21" localSheetId="24">'[4]Relatório-1ª med.'!#REF!</definedName>
    <definedName name="__TT21" localSheetId="26">'[4]Relatório-1ª med.'!#REF!</definedName>
    <definedName name="__TT21" localSheetId="25">'[4]Relatório-1ª med.'!#REF!</definedName>
    <definedName name="__TT21" localSheetId="22">'[4]Relatório-1ª med.'!#REF!</definedName>
    <definedName name="__TT21" localSheetId="3">'[4]Relatório-1ª med.'!#REF!</definedName>
    <definedName name="__TT21">'[4]Relatório-1ª med.'!#REF!</definedName>
    <definedName name="__TT22" localSheetId="4">'[4]Relatório-1ª med.'!#REF!</definedName>
    <definedName name="__TT22" localSheetId="7">'[4]Relatório-1ª med.'!#REF!</definedName>
    <definedName name="__TT22" localSheetId="11">'[4]Relatório-1ª med.'!#REF!</definedName>
    <definedName name="__TT22" localSheetId="12">'[4]Relatório-1ª med.'!#REF!</definedName>
    <definedName name="__TT22" localSheetId="8">'[4]Relatório-1ª med.'!#REF!</definedName>
    <definedName name="__TT22" localSheetId="13">'[4]Relatório-1ª med.'!#REF!</definedName>
    <definedName name="__TT22" localSheetId="6">'[4]Relatório-1ª med.'!#REF!</definedName>
    <definedName name="__TT22" localSheetId="10">'[4]Relatório-1ª med.'!#REF!</definedName>
    <definedName name="__TT22" localSheetId="9">'[4]Relatório-1ª med.'!#REF!</definedName>
    <definedName name="__TT22" localSheetId="21">'[4]Relatório-1ª med.'!#REF!</definedName>
    <definedName name="__TT22" localSheetId="15">'[4]Relatório-1ª med.'!#REF!</definedName>
    <definedName name="__TT22" localSheetId="27">'[4]Relatório-1ª med.'!#REF!</definedName>
    <definedName name="__TT22" localSheetId="17">'[4]Relatório-1ª med.'!#REF!</definedName>
    <definedName name="__TT22" localSheetId="16">'[4]Relatório-1ª med.'!#REF!</definedName>
    <definedName name="__TT22" localSheetId="14">'[4]Relatório-1ª med.'!#REF!</definedName>
    <definedName name="__TT22" localSheetId="20">'[4]Relatório-1ª med.'!#REF!</definedName>
    <definedName name="__TT22" localSheetId="19">'[4]Relatório-1ª med.'!#REF!</definedName>
    <definedName name="__TT22" localSheetId="18">'[4]Relatório-1ª med.'!#REF!</definedName>
    <definedName name="__TT22" localSheetId="23">'[4]Relatório-1ª med.'!#REF!</definedName>
    <definedName name="__TT22" localSheetId="24">'[4]Relatório-1ª med.'!#REF!</definedName>
    <definedName name="__TT22" localSheetId="26">'[4]Relatório-1ª med.'!#REF!</definedName>
    <definedName name="__TT22" localSheetId="25">'[4]Relatório-1ª med.'!#REF!</definedName>
    <definedName name="__TT22" localSheetId="22">'[4]Relatório-1ª med.'!#REF!</definedName>
    <definedName name="__TT22" localSheetId="3">'[4]Relatório-1ª med.'!#REF!</definedName>
    <definedName name="__TT22">'[4]Relatório-1ª med.'!#REF!</definedName>
    <definedName name="__TT26" localSheetId="4">'[4]Relatório-1ª med.'!#REF!</definedName>
    <definedName name="__TT26" localSheetId="7">'[4]Relatório-1ª med.'!#REF!</definedName>
    <definedName name="__TT26" localSheetId="11">'[4]Relatório-1ª med.'!#REF!</definedName>
    <definedName name="__TT26" localSheetId="12">'[4]Relatório-1ª med.'!#REF!</definedName>
    <definedName name="__TT26" localSheetId="8">'[4]Relatório-1ª med.'!#REF!</definedName>
    <definedName name="__TT26" localSheetId="13">'[4]Relatório-1ª med.'!#REF!</definedName>
    <definedName name="__TT26" localSheetId="6">'[4]Relatório-1ª med.'!#REF!</definedName>
    <definedName name="__TT26" localSheetId="10">'[4]Relatório-1ª med.'!#REF!</definedName>
    <definedName name="__TT26" localSheetId="9">'[4]Relatório-1ª med.'!#REF!</definedName>
    <definedName name="__TT26" localSheetId="21">'[4]Relatório-1ª med.'!#REF!</definedName>
    <definedName name="__TT26" localSheetId="15">'[4]Relatório-1ª med.'!#REF!</definedName>
    <definedName name="__TT26" localSheetId="27">'[4]Relatório-1ª med.'!#REF!</definedName>
    <definedName name="__TT26" localSheetId="17">'[4]Relatório-1ª med.'!#REF!</definedName>
    <definedName name="__TT26" localSheetId="16">'[4]Relatório-1ª med.'!#REF!</definedName>
    <definedName name="__TT26" localSheetId="14">'[4]Relatório-1ª med.'!#REF!</definedName>
    <definedName name="__TT26" localSheetId="20">'[4]Relatório-1ª med.'!#REF!</definedName>
    <definedName name="__TT26" localSheetId="19">'[4]Relatório-1ª med.'!#REF!</definedName>
    <definedName name="__TT26" localSheetId="18">'[4]Relatório-1ª med.'!#REF!</definedName>
    <definedName name="__TT26" localSheetId="23">'[4]Relatório-1ª med.'!#REF!</definedName>
    <definedName name="__TT26" localSheetId="24">'[4]Relatório-1ª med.'!#REF!</definedName>
    <definedName name="__TT26" localSheetId="26">'[4]Relatório-1ª med.'!#REF!</definedName>
    <definedName name="__TT26" localSheetId="25">'[4]Relatório-1ª med.'!#REF!</definedName>
    <definedName name="__TT26" localSheetId="22">'[4]Relatório-1ª med.'!#REF!</definedName>
    <definedName name="__TT26" localSheetId="3">'[4]Relatório-1ª med.'!#REF!</definedName>
    <definedName name="__TT26">'[4]Relatório-1ª med.'!#REF!</definedName>
    <definedName name="__TT27" localSheetId="4">'[4]Relatório-1ª med.'!#REF!</definedName>
    <definedName name="__TT27" localSheetId="7">'[4]Relatório-1ª med.'!#REF!</definedName>
    <definedName name="__TT27" localSheetId="11">'[4]Relatório-1ª med.'!#REF!</definedName>
    <definedName name="__TT27" localSheetId="12">'[4]Relatório-1ª med.'!#REF!</definedName>
    <definedName name="__TT27" localSheetId="8">'[4]Relatório-1ª med.'!#REF!</definedName>
    <definedName name="__TT27" localSheetId="13">'[4]Relatório-1ª med.'!#REF!</definedName>
    <definedName name="__TT27" localSheetId="6">'[4]Relatório-1ª med.'!#REF!</definedName>
    <definedName name="__TT27" localSheetId="10">'[4]Relatório-1ª med.'!#REF!</definedName>
    <definedName name="__TT27" localSheetId="9">'[4]Relatório-1ª med.'!#REF!</definedName>
    <definedName name="__TT27" localSheetId="21">'[4]Relatório-1ª med.'!#REF!</definedName>
    <definedName name="__TT27" localSheetId="15">'[4]Relatório-1ª med.'!#REF!</definedName>
    <definedName name="__TT27" localSheetId="27">'[4]Relatório-1ª med.'!#REF!</definedName>
    <definedName name="__TT27" localSheetId="17">'[4]Relatório-1ª med.'!#REF!</definedName>
    <definedName name="__TT27" localSheetId="16">'[4]Relatório-1ª med.'!#REF!</definedName>
    <definedName name="__TT27" localSheetId="14">'[4]Relatório-1ª med.'!#REF!</definedName>
    <definedName name="__TT27" localSheetId="20">'[4]Relatório-1ª med.'!#REF!</definedName>
    <definedName name="__TT27" localSheetId="19">'[4]Relatório-1ª med.'!#REF!</definedName>
    <definedName name="__TT27" localSheetId="18">'[4]Relatório-1ª med.'!#REF!</definedName>
    <definedName name="__TT27" localSheetId="23">'[4]Relatório-1ª med.'!#REF!</definedName>
    <definedName name="__TT27" localSheetId="24">'[4]Relatório-1ª med.'!#REF!</definedName>
    <definedName name="__TT27" localSheetId="26">'[4]Relatório-1ª med.'!#REF!</definedName>
    <definedName name="__TT27" localSheetId="25">'[4]Relatório-1ª med.'!#REF!</definedName>
    <definedName name="__TT27" localSheetId="22">'[4]Relatório-1ª med.'!#REF!</definedName>
    <definedName name="__TT27" localSheetId="3">'[4]Relatório-1ª med.'!#REF!</definedName>
    <definedName name="__TT27">'[4]Relatório-1ª med.'!#REF!</definedName>
    <definedName name="__TT28" localSheetId="4">'[4]Relatório-1ª med.'!#REF!</definedName>
    <definedName name="__TT28" localSheetId="7">'[4]Relatório-1ª med.'!#REF!</definedName>
    <definedName name="__TT28" localSheetId="11">'[4]Relatório-1ª med.'!#REF!</definedName>
    <definedName name="__TT28" localSheetId="12">'[4]Relatório-1ª med.'!#REF!</definedName>
    <definedName name="__TT28" localSheetId="8">'[4]Relatório-1ª med.'!#REF!</definedName>
    <definedName name="__TT28" localSheetId="13">'[4]Relatório-1ª med.'!#REF!</definedName>
    <definedName name="__TT28" localSheetId="6">'[4]Relatório-1ª med.'!#REF!</definedName>
    <definedName name="__TT28" localSheetId="10">'[4]Relatório-1ª med.'!#REF!</definedName>
    <definedName name="__TT28" localSheetId="9">'[4]Relatório-1ª med.'!#REF!</definedName>
    <definedName name="__TT28" localSheetId="21">'[4]Relatório-1ª med.'!#REF!</definedName>
    <definedName name="__TT28" localSheetId="15">'[4]Relatório-1ª med.'!#REF!</definedName>
    <definedName name="__TT28" localSheetId="27">'[4]Relatório-1ª med.'!#REF!</definedName>
    <definedName name="__TT28" localSheetId="17">'[4]Relatório-1ª med.'!#REF!</definedName>
    <definedName name="__TT28" localSheetId="16">'[4]Relatório-1ª med.'!#REF!</definedName>
    <definedName name="__TT28" localSheetId="14">'[4]Relatório-1ª med.'!#REF!</definedName>
    <definedName name="__TT28" localSheetId="20">'[4]Relatório-1ª med.'!#REF!</definedName>
    <definedName name="__TT28" localSheetId="19">'[4]Relatório-1ª med.'!#REF!</definedName>
    <definedName name="__TT28" localSheetId="18">'[4]Relatório-1ª med.'!#REF!</definedName>
    <definedName name="__TT28" localSheetId="23">'[4]Relatório-1ª med.'!#REF!</definedName>
    <definedName name="__TT28" localSheetId="24">'[4]Relatório-1ª med.'!#REF!</definedName>
    <definedName name="__TT28" localSheetId="26">'[4]Relatório-1ª med.'!#REF!</definedName>
    <definedName name="__TT28" localSheetId="25">'[4]Relatório-1ª med.'!#REF!</definedName>
    <definedName name="__TT28" localSheetId="22">'[4]Relatório-1ª med.'!#REF!</definedName>
    <definedName name="__TT28" localSheetId="3">'[4]Relatório-1ª med.'!#REF!</definedName>
    <definedName name="__TT28">'[4]Relatório-1ª med.'!#REF!</definedName>
    <definedName name="__TT30" localSheetId="4">'[4]Relatório-1ª med.'!#REF!</definedName>
    <definedName name="__TT30" localSheetId="7">'[4]Relatório-1ª med.'!#REF!</definedName>
    <definedName name="__TT30" localSheetId="11">'[4]Relatório-1ª med.'!#REF!</definedName>
    <definedName name="__TT30" localSheetId="12">'[4]Relatório-1ª med.'!#REF!</definedName>
    <definedName name="__TT30" localSheetId="8">'[4]Relatório-1ª med.'!#REF!</definedName>
    <definedName name="__TT30" localSheetId="13">'[4]Relatório-1ª med.'!#REF!</definedName>
    <definedName name="__TT30" localSheetId="6">'[4]Relatório-1ª med.'!#REF!</definedName>
    <definedName name="__TT30" localSheetId="10">'[4]Relatório-1ª med.'!#REF!</definedName>
    <definedName name="__TT30" localSheetId="9">'[4]Relatório-1ª med.'!#REF!</definedName>
    <definedName name="__TT30" localSheetId="21">'[4]Relatório-1ª med.'!#REF!</definedName>
    <definedName name="__TT30" localSheetId="15">'[4]Relatório-1ª med.'!#REF!</definedName>
    <definedName name="__TT30" localSheetId="27">'[4]Relatório-1ª med.'!#REF!</definedName>
    <definedName name="__TT30" localSheetId="17">'[4]Relatório-1ª med.'!#REF!</definedName>
    <definedName name="__TT30" localSheetId="16">'[4]Relatório-1ª med.'!#REF!</definedName>
    <definedName name="__TT30" localSheetId="14">'[4]Relatório-1ª med.'!#REF!</definedName>
    <definedName name="__TT30" localSheetId="20">'[4]Relatório-1ª med.'!#REF!</definedName>
    <definedName name="__TT30" localSheetId="19">'[4]Relatório-1ª med.'!#REF!</definedName>
    <definedName name="__TT30" localSheetId="18">'[4]Relatório-1ª med.'!#REF!</definedName>
    <definedName name="__TT30" localSheetId="23">'[4]Relatório-1ª med.'!#REF!</definedName>
    <definedName name="__TT30" localSheetId="24">'[4]Relatório-1ª med.'!#REF!</definedName>
    <definedName name="__TT30" localSheetId="26">'[4]Relatório-1ª med.'!#REF!</definedName>
    <definedName name="__TT30" localSheetId="25">'[4]Relatório-1ª med.'!#REF!</definedName>
    <definedName name="__TT30" localSheetId="22">'[4]Relatório-1ª med.'!#REF!</definedName>
    <definedName name="__TT30" localSheetId="3">'[4]Relatório-1ª med.'!#REF!</definedName>
    <definedName name="__TT30">'[4]Relatório-1ª med.'!#REF!</definedName>
    <definedName name="__TT31" localSheetId="4">'[4]Relatório-1ª med.'!#REF!</definedName>
    <definedName name="__TT31" localSheetId="7">'[4]Relatório-1ª med.'!#REF!</definedName>
    <definedName name="__TT31" localSheetId="11">'[4]Relatório-1ª med.'!#REF!</definedName>
    <definedName name="__TT31" localSheetId="12">'[4]Relatório-1ª med.'!#REF!</definedName>
    <definedName name="__TT31" localSheetId="8">'[4]Relatório-1ª med.'!#REF!</definedName>
    <definedName name="__TT31" localSheetId="13">'[4]Relatório-1ª med.'!#REF!</definedName>
    <definedName name="__TT31" localSheetId="6">'[4]Relatório-1ª med.'!#REF!</definedName>
    <definedName name="__TT31" localSheetId="10">'[4]Relatório-1ª med.'!#REF!</definedName>
    <definedName name="__TT31" localSheetId="9">'[4]Relatório-1ª med.'!#REF!</definedName>
    <definedName name="__TT31" localSheetId="21">'[4]Relatório-1ª med.'!#REF!</definedName>
    <definedName name="__TT31" localSheetId="15">'[4]Relatório-1ª med.'!#REF!</definedName>
    <definedName name="__TT31" localSheetId="27">'[4]Relatório-1ª med.'!#REF!</definedName>
    <definedName name="__TT31" localSheetId="17">'[4]Relatório-1ª med.'!#REF!</definedName>
    <definedName name="__TT31" localSheetId="16">'[4]Relatório-1ª med.'!#REF!</definedName>
    <definedName name="__TT31" localSheetId="14">'[4]Relatório-1ª med.'!#REF!</definedName>
    <definedName name="__TT31" localSheetId="20">'[4]Relatório-1ª med.'!#REF!</definedName>
    <definedName name="__TT31" localSheetId="19">'[4]Relatório-1ª med.'!#REF!</definedName>
    <definedName name="__TT31" localSheetId="18">'[4]Relatório-1ª med.'!#REF!</definedName>
    <definedName name="__TT31" localSheetId="23">'[4]Relatório-1ª med.'!#REF!</definedName>
    <definedName name="__TT31" localSheetId="24">'[4]Relatório-1ª med.'!#REF!</definedName>
    <definedName name="__TT31" localSheetId="26">'[4]Relatório-1ª med.'!#REF!</definedName>
    <definedName name="__TT31" localSheetId="25">'[4]Relatório-1ª med.'!#REF!</definedName>
    <definedName name="__TT31" localSheetId="22">'[4]Relatório-1ª med.'!#REF!</definedName>
    <definedName name="__TT31" localSheetId="3">'[4]Relatório-1ª med.'!#REF!</definedName>
    <definedName name="__TT31">'[4]Relatório-1ª med.'!#REF!</definedName>
    <definedName name="__TT32" localSheetId="4">'[4]Relatório-1ª med.'!#REF!</definedName>
    <definedName name="__TT32" localSheetId="7">'[4]Relatório-1ª med.'!#REF!</definedName>
    <definedName name="__TT32" localSheetId="11">'[4]Relatório-1ª med.'!#REF!</definedName>
    <definedName name="__TT32" localSheetId="12">'[4]Relatório-1ª med.'!#REF!</definedName>
    <definedName name="__TT32" localSheetId="8">'[4]Relatório-1ª med.'!#REF!</definedName>
    <definedName name="__TT32" localSheetId="13">'[4]Relatório-1ª med.'!#REF!</definedName>
    <definedName name="__TT32" localSheetId="6">'[4]Relatório-1ª med.'!#REF!</definedName>
    <definedName name="__TT32" localSheetId="10">'[4]Relatório-1ª med.'!#REF!</definedName>
    <definedName name="__TT32" localSheetId="9">'[4]Relatório-1ª med.'!#REF!</definedName>
    <definedName name="__TT32" localSheetId="21">'[4]Relatório-1ª med.'!#REF!</definedName>
    <definedName name="__TT32" localSheetId="15">'[4]Relatório-1ª med.'!#REF!</definedName>
    <definedName name="__TT32" localSheetId="27">'[4]Relatório-1ª med.'!#REF!</definedName>
    <definedName name="__TT32" localSheetId="17">'[4]Relatório-1ª med.'!#REF!</definedName>
    <definedName name="__TT32" localSheetId="16">'[4]Relatório-1ª med.'!#REF!</definedName>
    <definedName name="__TT32" localSheetId="14">'[4]Relatório-1ª med.'!#REF!</definedName>
    <definedName name="__TT32" localSheetId="20">'[4]Relatório-1ª med.'!#REF!</definedName>
    <definedName name="__TT32" localSheetId="19">'[4]Relatório-1ª med.'!#REF!</definedName>
    <definedName name="__TT32" localSheetId="18">'[4]Relatório-1ª med.'!#REF!</definedName>
    <definedName name="__TT32" localSheetId="23">'[4]Relatório-1ª med.'!#REF!</definedName>
    <definedName name="__TT32" localSheetId="24">'[4]Relatório-1ª med.'!#REF!</definedName>
    <definedName name="__TT32" localSheetId="26">'[4]Relatório-1ª med.'!#REF!</definedName>
    <definedName name="__TT32" localSheetId="25">'[4]Relatório-1ª med.'!#REF!</definedName>
    <definedName name="__TT32" localSheetId="22">'[4]Relatório-1ª med.'!#REF!</definedName>
    <definedName name="__TT32" localSheetId="3">'[4]Relatório-1ª med.'!#REF!</definedName>
    <definedName name="__TT32">'[4]Relatório-1ª med.'!#REF!</definedName>
    <definedName name="__TT33" localSheetId="4">'[4]Relatório-1ª med.'!#REF!</definedName>
    <definedName name="__TT33" localSheetId="7">'[4]Relatório-1ª med.'!#REF!</definedName>
    <definedName name="__TT33" localSheetId="11">'[4]Relatório-1ª med.'!#REF!</definedName>
    <definedName name="__TT33" localSheetId="12">'[4]Relatório-1ª med.'!#REF!</definedName>
    <definedName name="__TT33" localSheetId="8">'[4]Relatório-1ª med.'!#REF!</definedName>
    <definedName name="__TT33" localSheetId="13">'[4]Relatório-1ª med.'!#REF!</definedName>
    <definedName name="__TT33" localSheetId="6">'[4]Relatório-1ª med.'!#REF!</definedName>
    <definedName name="__TT33" localSheetId="10">'[4]Relatório-1ª med.'!#REF!</definedName>
    <definedName name="__TT33" localSheetId="9">'[4]Relatório-1ª med.'!#REF!</definedName>
    <definedName name="__TT33" localSheetId="21">'[4]Relatório-1ª med.'!#REF!</definedName>
    <definedName name="__TT33" localSheetId="15">'[4]Relatório-1ª med.'!#REF!</definedName>
    <definedName name="__TT33" localSheetId="27">'[4]Relatório-1ª med.'!#REF!</definedName>
    <definedName name="__TT33" localSheetId="17">'[4]Relatório-1ª med.'!#REF!</definedName>
    <definedName name="__TT33" localSheetId="16">'[4]Relatório-1ª med.'!#REF!</definedName>
    <definedName name="__TT33" localSheetId="14">'[4]Relatório-1ª med.'!#REF!</definedName>
    <definedName name="__TT33" localSheetId="20">'[4]Relatório-1ª med.'!#REF!</definedName>
    <definedName name="__TT33" localSheetId="19">'[4]Relatório-1ª med.'!#REF!</definedName>
    <definedName name="__TT33" localSheetId="18">'[4]Relatório-1ª med.'!#REF!</definedName>
    <definedName name="__TT33" localSheetId="23">'[4]Relatório-1ª med.'!#REF!</definedName>
    <definedName name="__TT33" localSheetId="24">'[4]Relatório-1ª med.'!#REF!</definedName>
    <definedName name="__TT33" localSheetId="26">'[4]Relatório-1ª med.'!#REF!</definedName>
    <definedName name="__TT33" localSheetId="25">'[4]Relatório-1ª med.'!#REF!</definedName>
    <definedName name="__TT33" localSheetId="22">'[4]Relatório-1ª med.'!#REF!</definedName>
    <definedName name="__TT33" localSheetId="3">'[4]Relatório-1ª med.'!#REF!</definedName>
    <definedName name="__TT33">'[4]Relatório-1ª med.'!#REF!</definedName>
    <definedName name="__TT34" localSheetId="4">'[4]Relatório-1ª med.'!#REF!</definedName>
    <definedName name="__TT34" localSheetId="7">'[4]Relatório-1ª med.'!#REF!</definedName>
    <definedName name="__TT34" localSheetId="11">'[4]Relatório-1ª med.'!#REF!</definedName>
    <definedName name="__TT34" localSheetId="12">'[4]Relatório-1ª med.'!#REF!</definedName>
    <definedName name="__TT34" localSheetId="8">'[4]Relatório-1ª med.'!#REF!</definedName>
    <definedName name="__TT34" localSheetId="13">'[4]Relatório-1ª med.'!#REF!</definedName>
    <definedName name="__TT34" localSheetId="6">'[4]Relatório-1ª med.'!#REF!</definedName>
    <definedName name="__TT34" localSheetId="10">'[4]Relatório-1ª med.'!#REF!</definedName>
    <definedName name="__TT34" localSheetId="9">'[4]Relatório-1ª med.'!#REF!</definedName>
    <definedName name="__TT34" localSheetId="21">'[4]Relatório-1ª med.'!#REF!</definedName>
    <definedName name="__TT34" localSheetId="15">'[4]Relatório-1ª med.'!#REF!</definedName>
    <definedName name="__TT34" localSheetId="27">'[4]Relatório-1ª med.'!#REF!</definedName>
    <definedName name="__TT34" localSheetId="17">'[4]Relatório-1ª med.'!#REF!</definedName>
    <definedName name="__TT34" localSheetId="16">'[4]Relatório-1ª med.'!#REF!</definedName>
    <definedName name="__TT34" localSheetId="14">'[4]Relatório-1ª med.'!#REF!</definedName>
    <definedName name="__TT34" localSheetId="20">'[4]Relatório-1ª med.'!#REF!</definedName>
    <definedName name="__TT34" localSheetId="19">'[4]Relatório-1ª med.'!#REF!</definedName>
    <definedName name="__TT34" localSheetId="18">'[4]Relatório-1ª med.'!#REF!</definedName>
    <definedName name="__TT34" localSheetId="23">'[4]Relatório-1ª med.'!#REF!</definedName>
    <definedName name="__TT34" localSheetId="24">'[4]Relatório-1ª med.'!#REF!</definedName>
    <definedName name="__TT34" localSheetId="26">'[4]Relatório-1ª med.'!#REF!</definedName>
    <definedName name="__TT34" localSheetId="25">'[4]Relatório-1ª med.'!#REF!</definedName>
    <definedName name="__TT34" localSheetId="22">'[4]Relatório-1ª med.'!#REF!</definedName>
    <definedName name="__TT34" localSheetId="3">'[4]Relatório-1ª med.'!#REF!</definedName>
    <definedName name="__TT34">'[4]Relatório-1ª med.'!#REF!</definedName>
    <definedName name="__TT36" localSheetId="4">'[4]Relatório-1ª med.'!#REF!</definedName>
    <definedName name="__TT36" localSheetId="7">'[4]Relatório-1ª med.'!#REF!</definedName>
    <definedName name="__TT36" localSheetId="11">'[4]Relatório-1ª med.'!#REF!</definedName>
    <definedName name="__TT36" localSheetId="12">'[4]Relatório-1ª med.'!#REF!</definedName>
    <definedName name="__TT36" localSheetId="8">'[4]Relatório-1ª med.'!#REF!</definedName>
    <definedName name="__TT36" localSheetId="13">'[4]Relatório-1ª med.'!#REF!</definedName>
    <definedName name="__TT36" localSheetId="6">'[4]Relatório-1ª med.'!#REF!</definedName>
    <definedName name="__TT36" localSheetId="10">'[4]Relatório-1ª med.'!#REF!</definedName>
    <definedName name="__TT36" localSheetId="9">'[4]Relatório-1ª med.'!#REF!</definedName>
    <definedName name="__TT36" localSheetId="21">'[4]Relatório-1ª med.'!#REF!</definedName>
    <definedName name="__TT36" localSheetId="15">'[4]Relatório-1ª med.'!#REF!</definedName>
    <definedName name="__TT36" localSheetId="27">'[4]Relatório-1ª med.'!#REF!</definedName>
    <definedName name="__TT36" localSheetId="17">'[4]Relatório-1ª med.'!#REF!</definedName>
    <definedName name="__TT36" localSheetId="16">'[4]Relatório-1ª med.'!#REF!</definedName>
    <definedName name="__TT36" localSheetId="14">'[4]Relatório-1ª med.'!#REF!</definedName>
    <definedName name="__TT36" localSheetId="20">'[4]Relatório-1ª med.'!#REF!</definedName>
    <definedName name="__TT36" localSheetId="19">'[4]Relatório-1ª med.'!#REF!</definedName>
    <definedName name="__TT36" localSheetId="18">'[4]Relatório-1ª med.'!#REF!</definedName>
    <definedName name="__TT36" localSheetId="23">'[4]Relatório-1ª med.'!#REF!</definedName>
    <definedName name="__TT36" localSheetId="24">'[4]Relatório-1ª med.'!#REF!</definedName>
    <definedName name="__TT36" localSheetId="26">'[4]Relatório-1ª med.'!#REF!</definedName>
    <definedName name="__TT36" localSheetId="25">'[4]Relatório-1ª med.'!#REF!</definedName>
    <definedName name="__TT36" localSheetId="22">'[4]Relatório-1ª med.'!#REF!</definedName>
    <definedName name="__TT36" localSheetId="3">'[4]Relatório-1ª med.'!#REF!</definedName>
    <definedName name="__TT36">'[4]Relatório-1ª med.'!#REF!</definedName>
    <definedName name="__TT37" localSheetId="4">'[4]Relatório-1ª med.'!#REF!</definedName>
    <definedName name="__TT37" localSheetId="7">'[4]Relatório-1ª med.'!#REF!</definedName>
    <definedName name="__TT37" localSheetId="11">'[4]Relatório-1ª med.'!#REF!</definedName>
    <definedName name="__TT37" localSheetId="12">'[4]Relatório-1ª med.'!#REF!</definedName>
    <definedName name="__TT37" localSheetId="8">'[4]Relatório-1ª med.'!#REF!</definedName>
    <definedName name="__TT37" localSheetId="13">'[4]Relatório-1ª med.'!#REF!</definedName>
    <definedName name="__TT37" localSheetId="6">'[4]Relatório-1ª med.'!#REF!</definedName>
    <definedName name="__TT37" localSheetId="10">'[4]Relatório-1ª med.'!#REF!</definedName>
    <definedName name="__TT37" localSheetId="9">'[4]Relatório-1ª med.'!#REF!</definedName>
    <definedName name="__TT37" localSheetId="21">'[4]Relatório-1ª med.'!#REF!</definedName>
    <definedName name="__TT37" localSheetId="15">'[4]Relatório-1ª med.'!#REF!</definedName>
    <definedName name="__TT37" localSheetId="27">'[4]Relatório-1ª med.'!#REF!</definedName>
    <definedName name="__TT37" localSheetId="17">'[4]Relatório-1ª med.'!#REF!</definedName>
    <definedName name="__TT37" localSheetId="16">'[4]Relatório-1ª med.'!#REF!</definedName>
    <definedName name="__TT37" localSheetId="14">'[4]Relatório-1ª med.'!#REF!</definedName>
    <definedName name="__TT37" localSheetId="20">'[4]Relatório-1ª med.'!#REF!</definedName>
    <definedName name="__TT37" localSheetId="19">'[4]Relatório-1ª med.'!#REF!</definedName>
    <definedName name="__TT37" localSheetId="18">'[4]Relatório-1ª med.'!#REF!</definedName>
    <definedName name="__TT37" localSheetId="23">'[4]Relatório-1ª med.'!#REF!</definedName>
    <definedName name="__TT37" localSheetId="24">'[4]Relatório-1ª med.'!#REF!</definedName>
    <definedName name="__TT37" localSheetId="26">'[4]Relatório-1ª med.'!#REF!</definedName>
    <definedName name="__TT37" localSheetId="25">'[4]Relatório-1ª med.'!#REF!</definedName>
    <definedName name="__TT37" localSheetId="22">'[4]Relatório-1ª med.'!#REF!</definedName>
    <definedName name="__TT37" localSheetId="3">'[4]Relatório-1ª med.'!#REF!</definedName>
    <definedName name="__TT37">'[4]Relatório-1ª med.'!#REF!</definedName>
    <definedName name="__TT38" localSheetId="4">'[4]Relatório-1ª med.'!#REF!</definedName>
    <definedName name="__TT38" localSheetId="7">'[4]Relatório-1ª med.'!#REF!</definedName>
    <definedName name="__TT38" localSheetId="11">'[4]Relatório-1ª med.'!#REF!</definedName>
    <definedName name="__TT38" localSheetId="12">'[4]Relatório-1ª med.'!#REF!</definedName>
    <definedName name="__TT38" localSheetId="8">'[4]Relatório-1ª med.'!#REF!</definedName>
    <definedName name="__TT38" localSheetId="13">'[4]Relatório-1ª med.'!#REF!</definedName>
    <definedName name="__TT38" localSheetId="6">'[4]Relatório-1ª med.'!#REF!</definedName>
    <definedName name="__TT38" localSheetId="10">'[4]Relatório-1ª med.'!#REF!</definedName>
    <definedName name="__TT38" localSheetId="9">'[4]Relatório-1ª med.'!#REF!</definedName>
    <definedName name="__TT38" localSheetId="21">'[4]Relatório-1ª med.'!#REF!</definedName>
    <definedName name="__TT38" localSheetId="15">'[4]Relatório-1ª med.'!#REF!</definedName>
    <definedName name="__TT38" localSheetId="27">'[4]Relatório-1ª med.'!#REF!</definedName>
    <definedName name="__TT38" localSheetId="17">'[4]Relatório-1ª med.'!#REF!</definedName>
    <definedName name="__TT38" localSheetId="16">'[4]Relatório-1ª med.'!#REF!</definedName>
    <definedName name="__TT38" localSheetId="14">'[4]Relatório-1ª med.'!#REF!</definedName>
    <definedName name="__TT38" localSheetId="20">'[4]Relatório-1ª med.'!#REF!</definedName>
    <definedName name="__TT38" localSheetId="19">'[4]Relatório-1ª med.'!#REF!</definedName>
    <definedName name="__TT38" localSheetId="18">'[4]Relatório-1ª med.'!#REF!</definedName>
    <definedName name="__TT38" localSheetId="23">'[4]Relatório-1ª med.'!#REF!</definedName>
    <definedName name="__TT38" localSheetId="24">'[4]Relatório-1ª med.'!#REF!</definedName>
    <definedName name="__TT38" localSheetId="26">'[4]Relatório-1ª med.'!#REF!</definedName>
    <definedName name="__TT38" localSheetId="25">'[4]Relatório-1ª med.'!#REF!</definedName>
    <definedName name="__TT38" localSheetId="22">'[4]Relatório-1ª med.'!#REF!</definedName>
    <definedName name="__TT38" localSheetId="3">'[4]Relatório-1ª med.'!#REF!</definedName>
    <definedName name="__TT38">'[4]Relatório-1ª med.'!#REF!</definedName>
    <definedName name="__TT39" localSheetId="4">'[4]Relatório-1ª med.'!#REF!</definedName>
    <definedName name="__TT39" localSheetId="7">'[4]Relatório-1ª med.'!#REF!</definedName>
    <definedName name="__TT39" localSheetId="11">'[4]Relatório-1ª med.'!#REF!</definedName>
    <definedName name="__TT39" localSheetId="12">'[4]Relatório-1ª med.'!#REF!</definedName>
    <definedName name="__TT39" localSheetId="8">'[4]Relatório-1ª med.'!#REF!</definedName>
    <definedName name="__TT39" localSheetId="13">'[4]Relatório-1ª med.'!#REF!</definedName>
    <definedName name="__TT39" localSheetId="6">'[4]Relatório-1ª med.'!#REF!</definedName>
    <definedName name="__TT39" localSheetId="10">'[4]Relatório-1ª med.'!#REF!</definedName>
    <definedName name="__TT39" localSheetId="9">'[4]Relatório-1ª med.'!#REF!</definedName>
    <definedName name="__TT39" localSheetId="21">'[4]Relatório-1ª med.'!#REF!</definedName>
    <definedName name="__TT39" localSheetId="15">'[4]Relatório-1ª med.'!#REF!</definedName>
    <definedName name="__TT39" localSheetId="27">'[4]Relatório-1ª med.'!#REF!</definedName>
    <definedName name="__TT39" localSheetId="17">'[4]Relatório-1ª med.'!#REF!</definedName>
    <definedName name="__TT39" localSheetId="16">'[4]Relatório-1ª med.'!#REF!</definedName>
    <definedName name="__TT39" localSheetId="14">'[4]Relatório-1ª med.'!#REF!</definedName>
    <definedName name="__TT39" localSheetId="20">'[4]Relatório-1ª med.'!#REF!</definedName>
    <definedName name="__TT39" localSheetId="19">'[4]Relatório-1ª med.'!#REF!</definedName>
    <definedName name="__TT39" localSheetId="18">'[4]Relatório-1ª med.'!#REF!</definedName>
    <definedName name="__TT39" localSheetId="23">'[4]Relatório-1ª med.'!#REF!</definedName>
    <definedName name="__TT39" localSheetId="24">'[4]Relatório-1ª med.'!#REF!</definedName>
    <definedName name="__TT39" localSheetId="26">'[4]Relatório-1ª med.'!#REF!</definedName>
    <definedName name="__TT39" localSheetId="25">'[4]Relatório-1ª med.'!#REF!</definedName>
    <definedName name="__TT39" localSheetId="22">'[4]Relatório-1ª med.'!#REF!</definedName>
    <definedName name="__TT39" localSheetId="3">'[4]Relatório-1ª med.'!#REF!</definedName>
    <definedName name="__TT39">'[4]Relatório-1ª med.'!#REF!</definedName>
    <definedName name="__TT40" localSheetId="4">'[4]Relatório-1ª med.'!#REF!</definedName>
    <definedName name="__TT40" localSheetId="7">'[4]Relatório-1ª med.'!#REF!</definedName>
    <definedName name="__TT40" localSheetId="11">'[4]Relatório-1ª med.'!#REF!</definedName>
    <definedName name="__TT40" localSheetId="12">'[4]Relatório-1ª med.'!#REF!</definedName>
    <definedName name="__TT40" localSheetId="8">'[4]Relatório-1ª med.'!#REF!</definedName>
    <definedName name="__TT40" localSheetId="13">'[4]Relatório-1ª med.'!#REF!</definedName>
    <definedName name="__TT40" localSheetId="6">'[4]Relatório-1ª med.'!#REF!</definedName>
    <definedName name="__TT40" localSheetId="10">'[4]Relatório-1ª med.'!#REF!</definedName>
    <definedName name="__TT40" localSheetId="9">'[4]Relatório-1ª med.'!#REF!</definedName>
    <definedName name="__TT40" localSheetId="21">'[4]Relatório-1ª med.'!#REF!</definedName>
    <definedName name="__TT40" localSheetId="15">'[4]Relatório-1ª med.'!#REF!</definedName>
    <definedName name="__TT40" localSheetId="27">'[4]Relatório-1ª med.'!#REF!</definedName>
    <definedName name="__TT40" localSheetId="17">'[4]Relatório-1ª med.'!#REF!</definedName>
    <definedName name="__TT40" localSheetId="16">'[4]Relatório-1ª med.'!#REF!</definedName>
    <definedName name="__TT40" localSheetId="14">'[4]Relatório-1ª med.'!#REF!</definedName>
    <definedName name="__TT40" localSheetId="20">'[4]Relatório-1ª med.'!#REF!</definedName>
    <definedName name="__TT40" localSheetId="19">'[4]Relatório-1ª med.'!#REF!</definedName>
    <definedName name="__TT40" localSheetId="18">'[4]Relatório-1ª med.'!#REF!</definedName>
    <definedName name="__TT40" localSheetId="23">'[4]Relatório-1ª med.'!#REF!</definedName>
    <definedName name="__TT40" localSheetId="24">'[4]Relatório-1ª med.'!#REF!</definedName>
    <definedName name="__TT40" localSheetId="26">'[4]Relatório-1ª med.'!#REF!</definedName>
    <definedName name="__TT40" localSheetId="25">'[4]Relatório-1ª med.'!#REF!</definedName>
    <definedName name="__TT40" localSheetId="22">'[4]Relatório-1ª med.'!#REF!</definedName>
    <definedName name="__TT40" localSheetId="3">'[4]Relatório-1ª med.'!#REF!</definedName>
    <definedName name="__TT40">'[4]Relatório-1ª med.'!#REF!</definedName>
    <definedName name="__TT5" localSheetId="4">'[4]Relatório-1ª med.'!#REF!</definedName>
    <definedName name="__TT5" localSheetId="7">'[4]Relatório-1ª med.'!#REF!</definedName>
    <definedName name="__TT5" localSheetId="11">'[4]Relatório-1ª med.'!#REF!</definedName>
    <definedName name="__TT5" localSheetId="12">'[4]Relatório-1ª med.'!#REF!</definedName>
    <definedName name="__TT5" localSheetId="8">'[4]Relatório-1ª med.'!#REF!</definedName>
    <definedName name="__TT5" localSheetId="13">'[4]Relatório-1ª med.'!#REF!</definedName>
    <definedName name="__TT5" localSheetId="6">'[4]Relatório-1ª med.'!#REF!</definedName>
    <definedName name="__TT5" localSheetId="10">'[4]Relatório-1ª med.'!#REF!</definedName>
    <definedName name="__TT5" localSheetId="9">'[4]Relatório-1ª med.'!#REF!</definedName>
    <definedName name="__TT5" localSheetId="21">'[4]Relatório-1ª med.'!#REF!</definedName>
    <definedName name="__TT5" localSheetId="15">'[4]Relatório-1ª med.'!#REF!</definedName>
    <definedName name="__TT5" localSheetId="27">'[4]Relatório-1ª med.'!#REF!</definedName>
    <definedName name="__TT5" localSheetId="17">'[4]Relatório-1ª med.'!#REF!</definedName>
    <definedName name="__TT5" localSheetId="16">'[4]Relatório-1ª med.'!#REF!</definedName>
    <definedName name="__TT5" localSheetId="14">'[4]Relatório-1ª med.'!#REF!</definedName>
    <definedName name="__TT5" localSheetId="20">'[4]Relatório-1ª med.'!#REF!</definedName>
    <definedName name="__TT5" localSheetId="19">'[4]Relatório-1ª med.'!#REF!</definedName>
    <definedName name="__TT5" localSheetId="18">'[4]Relatório-1ª med.'!#REF!</definedName>
    <definedName name="__TT5" localSheetId="23">'[4]Relatório-1ª med.'!#REF!</definedName>
    <definedName name="__TT5" localSheetId="24">'[4]Relatório-1ª med.'!#REF!</definedName>
    <definedName name="__TT5" localSheetId="26">'[4]Relatório-1ª med.'!#REF!</definedName>
    <definedName name="__TT5" localSheetId="25">'[4]Relatório-1ª med.'!#REF!</definedName>
    <definedName name="__TT5" localSheetId="22">'[4]Relatório-1ª med.'!#REF!</definedName>
    <definedName name="__TT5" localSheetId="3">'[4]Relatório-1ª med.'!#REF!</definedName>
    <definedName name="__TT5">'[4]Relatório-1ª med.'!#REF!</definedName>
    <definedName name="__TT52" localSheetId="4">'[4]Relatório-1ª med.'!#REF!</definedName>
    <definedName name="__TT52" localSheetId="7">'[4]Relatório-1ª med.'!#REF!</definedName>
    <definedName name="__TT52" localSheetId="11">'[4]Relatório-1ª med.'!#REF!</definedName>
    <definedName name="__TT52" localSheetId="12">'[4]Relatório-1ª med.'!#REF!</definedName>
    <definedName name="__TT52" localSheetId="8">'[4]Relatório-1ª med.'!#REF!</definedName>
    <definedName name="__TT52" localSheetId="13">'[4]Relatório-1ª med.'!#REF!</definedName>
    <definedName name="__TT52" localSheetId="6">'[4]Relatório-1ª med.'!#REF!</definedName>
    <definedName name="__TT52" localSheetId="10">'[4]Relatório-1ª med.'!#REF!</definedName>
    <definedName name="__TT52" localSheetId="9">'[4]Relatório-1ª med.'!#REF!</definedName>
    <definedName name="__TT52" localSheetId="21">'[4]Relatório-1ª med.'!#REF!</definedName>
    <definedName name="__TT52" localSheetId="15">'[4]Relatório-1ª med.'!#REF!</definedName>
    <definedName name="__TT52" localSheetId="27">'[4]Relatório-1ª med.'!#REF!</definedName>
    <definedName name="__TT52" localSheetId="17">'[4]Relatório-1ª med.'!#REF!</definedName>
    <definedName name="__TT52" localSheetId="16">'[4]Relatório-1ª med.'!#REF!</definedName>
    <definedName name="__TT52" localSheetId="14">'[4]Relatório-1ª med.'!#REF!</definedName>
    <definedName name="__TT52" localSheetId="20">'[4]Relatório-1ª med.'!#REF!</definedName>
    <definedName name="__TT52" localSheetId="19">'[4]Relatório-1ª med.'!#REF!</definedName>
    <definedName name="__TT52" localSheetId="18">'[4]Relatório-1ª med.'!#REF!</definedName>
    <definedName name="__TT52" localSheetId="23">'[4]Relatório-1ª med.'!#REF!</definedName>
    <definedName name="__TT52" localSheetId="24">'[4]Relatório-1ª med.'!#REF!</definedName>
    <definedName name="__TT52" localSheetId="26">'[4]Relatório-1ª med.'!#REF!</definedName>
    <definedName name="__TT52" localSheetId="25">'[4]Relatório-1ª med.'!#REF!</definedName>
    <definedName name="__TT52" localSheetId="22">'[4]Relatório-1ª med.'!#REF!</definedName>
    <definedName name="__TT52" localSheetId="3">'[4]Relatório-1ª med.'!#REF!</definedName>
    <definedName name="__TT52">'[4]Relatório-1ª med.'!#REF!</definedName>
    <definedName name="__TT53" localSheetId="4">'[4]Relatório-1ª med.'!#REF!</definedName>
    <definedName name="__TT53" localSheetId="7">'[4]Relatório-1ª med.'!#REF!</definedName>
    <definedName name="__TT53" localSheetId="11">'[4]Relatório-1ª med.'!#REF!</definedName>
    <definedName name="__TT53" localSheetId="12">'[4]Relatório-1ª med.'!#REF!</definedName>
    <definedName name="__TT53" localSheetId="8">'[4]Relatório-1ª med.'!#REF!</definedName>
    <definedName name="__TT53" localSheetId="13">'[4]Relatório-1ª med.'!#REF!</definedName>
    <definedName name="__TT53" localSheetId="6">'[4]Relatório-1ª med.'!#REF!</definedName>
    <definedName name="__TT53" localSheetId="10">'[4]Relatório-1ª med.'!#REF!</definedName>
    <definedName name="__TT53" localSheetId="9">'[4]Relatório-1ª med.'!#REF!</definedName>
    <definedName name="__TT53" localSheetId="21">'[4]Relatório-1ª med.'!#REF!</definedName>
    <definedName name="__TT53" localSheetId="15">'[4]Relatório-1ª med.'!#REF!</definedName>
    <definedName name="__TT53" localSheetId="27">'[4]Relatório-1ª med.'!#REF!</definedName>
    <definedName name="__TT53" localSheetId="17">'[4]Relatório-1ª med.'!#REF!</definedName>
    <definedName name="__TT53" localSheetId="16">'[4]Relatório-1ª med.'!#REF!</definedName>
    <definedName name="__TT53" localSheetId="14">'[4]Relatório-1ª med.'!#REF!</definedName>
    <definedName name="__TT53" localSheetId="20">'[4]Relatório-1ª med.'!#REF!</definedName>
    <definedName name="__TT53" localSheetId="19">'[4]Relatório-1ª med.'!#REF!</definedName>
    <definedName name="__TT53" localSheetId="18">'[4]Relatório-1ª med.'!#REF!</definedName>
    <definedName name="__TT53" localSheetId="23">'[4]Relatório-1ª med.'!#REF!</definedName>
    <definedName name="__TT53" localSheetId="24">'[4]Relatório-1ª med.'!#REF!</definedName>
    <definedName name="__TT53" localSheetId="26">'[4]Relatório-1ª med.'!#REF!</definedName>
    <definedName name="__TT53" localSheetId="25">'[4]Relatório-1ª med.'!#REF!</definedName>
    <definedName name="__TT53" localSheetId="22">'[4]Relatório-1ª med.'!#REF!</definedName>
    <definedName name="__TT53" localSheetId="3">'[4]Relatório-1ª med.'!#REF!</definedName>
    <definedName name="__TT53">'[4]Relatório-1ª med.'!#REF!</definedName>
    <definedName name="__TT54" localSheetId="4">'[4]Relatório-1ª med.'!#REF!</definedName>
    <definedName name="__TT54" localSheetId="7">'[4]Relatório-1ª med.'!#REF!</definedName>
    <definedName name="__TT54" localSheetId="11">'[4]Relatório-1ª med.'!#REF!</definedName>
    <definedName name="__TT54" localSheetId="12">'[4]Relatório-1ª med.'!#REF!</definedName>
    <definedName name="__TT54" localSheetId="8">'[4]Relatório-1ª med.'!#REF!</definedName>
    <definedName name="__TT54" localSheetId="13">'[4]Relatório-1ª med.'!#REF!</definedName>
    <definedName name="__TT54" localSheetId="6">'[4]Relatório-1ª med.'!#REF!</definedName>
    <definedName name="__TT54" localSheetId="10">'[4]Relatório-1ª med.'!#REF!</definedName>
    <definedName name="__TT54" localSheetId="9">'[4]Relatório-1ª med.'!#REF!</definedName>
    <definedName name="__TT54" localSheetId="21">'[4]Relatório-1ª med.'!#REF!</definedName>
    <definedName name="__TT54" localSheetId="15">'[4]Relatório-1ª med.'!#REF!</definedName>
    <definedName name="__TT54" localSheetId="27">'[4]Relatório-1ª med.'!#REF!</definedName>
    <definedName name="__TT54" localSheetId="17">'[4]Relatório-1ª med.'!#REF!</definedName>
    <definedName name="__TT54" localSheetId="16">'[4]Relatório-1ª med.'!#REF!</definedName>
    <definedName name="__TT54" localSheetId="14">'[4]Relatório-1ª med.'!#REF!</definedName>
    <definedName name="__TT54" localSheetId="20">'[4]Relatório-1ª med.'!#REF!</definedName>
    <definedName name="__TT54" localSheetId="19">'[4]Relatório-1ª med.'!#REF!</definedName>
    <definedName name="__TT54" localSheetId="18">'[4]Relatório-1ª med.'!#REF!</definedName>
    <definedName name="__TT54" localSheetId="23">'[4]Relatório-1ª med.'!#REF!</definedName>
    <definedName name="__TT54" localSheetId="24">'[4]Relatório-1ª med.'!#REF!</definedName>
    <definedName name="__TT54" localSheetId="26">'[4]Relatório-1ª med.'!#REF!</definedName>
    <definedName name="__TT54" localSheetId="25">'[4]Relatório-1ª med.'!#REF!</definedName>
    <definedName name="__TT54" localSheetId="22">'[4]Relatório-1ª med.'!#REF!</definedName>
    <definedName name="__TT54" localSheetId="3">'[4]Relatório-1ª med.'!#REF!</definedName>
    <definedName name="__TT54">'[4]Relatório-1ª med.'!#REF!</definedName>
    <definedName name="__TT55" localSheetId="4">'[4]Relatório-1ª med.'!#REF!</definedName>
    <definedName name="__TT55" localSheetId="7">'[4]Relatório-1ª med.'!#REF!</definedName>
    <definedName name="__TT55" localSheetId="11">'[4]Relatório-1ª med.'!#REF!</definedName>
    <definedName name="__TT55" localSheetId="12">'[4]Relatório-1ª med.'!#REF!</definedName>
    <definedName name="__TT55" localSheetId="8">'[4]Relatório-1ª med.'!#REF!</definedName>
    <definedName name="__TT55" localSheetId="13">'[4]Relatório-1ª med.'!#REF!</definedName>
    <definedName name="__TT55" localSheetId="6">'[4]Relatório-1ª med.'!#REF!</definedName>
    <definedName name="__TT55" localSheetId="10">'[4]Relatório-1ª med.'!#REF!</definedName>
    <definedName name="__TT55" localSheetId="9">'[4]Relatório-1ª med.'!#REF!</definedName>
    <definedName name="__TT55" localSheetId="21">'[4]Relatório-1ª med.'!#REF!</definedName>
    <definedName name="__TT55" localSheetId="15">'[4]Relatório-1ª med.'!#REF!</definedName>
    <definedName name="__TT55" localSheetId="27">'[4]Relatório-1ª med.'!#REF!</definedName>
    <definedName name="__TT55" localSheetId="17">'[4]Relatório-1ª med.'!#REF!</definedName>
    <definedName name="__TT55" localSheetId="16">'[4]Relatório-1ª med.'!#REF!</definedName>
    <definedName name="__TT55" localSheetId="14">'[4]Relatório-1ª med.'!#REF!</definedName>
    <definedName name="__TT55" localSheetId="20">'[4]Relatório-1ª med.'!#REF!</definedName>
    <definedName name="__TT55" localSheetId="19">'[4]Relatório-1ª med.'!#REF!</definedName>
    <definedName name="__TT55" localSheetId="18">'[4]Relatório-1ª med.'!#REF!</definedName>
    <definedName name="__TT55" localSheetId="23">'[4]Relatório-1ª med.'!#REF!</definedName>
    <definedName name="__TT55" localSheetId="24">'[4]Relatório-1ª med.'!#REF!</definedName>
    <definedName name="__TT55" localSheetId="26">'[4]Relatório-1ª med.'!#REF!</definedName>
    <definedName name="__TT55" localSheetId="25">'[4]Relatório-1ª med.'!#REF!</definedName>
    <definedName name="__TT55" localSheetId="22">'[4]Relatório-1ª med.'!#REF!</definedName>
    <definedName name="__TT55" localSheetId="3">'[4]Relatório-1ª med.'!#REF!</definedName>
    <definedName name="__TT55">'[4]Relatório-1ª med.'!#REF!</definedName>
    <definedName name="__TT6" localSheetId="4">'[4]Relatório-1ª med.'!#REF!</definedName>
    <definedName name="__TT6" localSheetId="7">'[4]Relatório-1ª med.'!#REF!</definedName>
    <definedName name="__TT6" localSheetId="11">'[4]Relatório-1ª med.'!#REF!</definedName>
    <definedName name="__TT6" localSheetId="12">'[4]Relatório-1ª med.'!#REF!</definedName>
    <definedName name="__TT6" localSheetId="8">'[4]Relatório-1ª med.'!#REF!</definedName>
    <definedName name="__TT6" localSheetId="13">'[4]Relatório-1ª med.'!#REF!</definedName>
    <definedName name="__TT6" localSheetId="6">'[4]Relatório-1ª med.'!#REF!</definedName>
    <definedName name="__TT6" localSheetId="10">'[4]Relatório-1ª med.'!#REF!</definedName>
    <definedName name="__TT6" localSheetId="9">'[4]Relatório-1ª med.'!#REF!</definedName>
    <definedName name="__TT6" localSheetId="21">'[4]Relatório-1ª med.'!#REF!</definedName>
    <definedName name="__TT6" localSheetId="15">'[4]Relatório-1ª med.'!#REF!</definedName>
    <definedName name="__TT6" localSheetId="27">'[4]Relatório-1ª med.'!#REF!</definedName>
    <definedName name="__TT6" localSheetId="17">'[4]Relatório-1ª med.'!#REF!</definedName>
    <definedName name="__TT6" localSheetId="16">'[4]Relatório-1ª med.'!#REF!</definedName>
    <definedName name="__TT6" localSheetId="14">'[4]Relatório-1ª med.'!#REF!</definedName>
    <definedName name="__TT6" localSheetId="20">'[4]Relatório-1ª med.'!#REF!</definedName>
    <definedName name="__TT6" localSheetId="19">'[4]Relatório-1ª med.'!#REF!</definedName>
    <definedName name="__TT6" localSheetId="18">'[4]Relatório-1ª med.'!#REF!</definedName>
    <definedName name="__TT6" localSheetId="23">'[4]Relatório-1ª med.'!#REF!</definedName>
    <definedName name="__TT6" localSheetId="24">'[4]Relatório-1ª med.'!#REF!</definedName>
    <definedName name="__TT6" localSheetId="26">'[4]Relatório-1ª med.'!#REF!</definedName>
    <definedName name="__TT6" localSheetId="25">'[4]Relatório-1ª med.'!#REF!</definedName>
    <definedName name="__TT6" localSheetId="22">'[4]Relatório-1ª med.'!#REF!</definedName>
    <definedName name="__TT6" localSheetId="3">'[4]Relatório-1ª med.'!#REF!</definedName>
    <definedName name="__TT6">'[4]Relatório-1ª med.'!#REF!</definedName>
    <definedName name="__TT60" localSheetId="4">'[4]Relatório-1ª med.'!#REF!</definedName>
    <definedName name="__TT60" localSheetId="7">'[4]Relatório-1ª med.'!#REF!</definedName>
    <definedName name="__TT60" localSheetId="11">'[4]Relatório-1ª med.'!#REF!</definedName>
    <definedName name="__TT60" localSheetId="12">'[4]Relatório-1ª med.'!#REF!</definedName>
    <definedName name="__TT60" localSheetId="8">'[4]Relatório-1ª med.'!#REF!</definedName>
    <definedName name="__TT60" localSheetId="13">'[4]Relatório-1ª med.'!#REF!</definedName>
    <definedName name="__TT60" localSheetId="6">'[4]Relatório-1ª med.'!#REF!</definedName>
    <definedName name="__TT60" localSheetId="10">'[4]Relatório-1ª med.'!#REF!</definedName>
    <definedName name="__TT60" localSheetId="9">'[4]Relatório-1ª med.'!#REF!</definedName>
    <definedName name="__TT60" localSheetId="21">'[4]Relatório-1ª med.'!#REF!</definedName>
    <definedName name="__TT60" localSheetId="15">'[4]Relatório-1ª med.'!#REF!</definedName>
    <definedName name="__TT60" localSheetId="27">'[4]Relatório-1ª med.'!#REF!</definedName>
    <definedName name="__TT60" localSheetId="17">'[4]Relatório-1ª med.'!#REF!</definedName>
    <definedName name="__TT60" localSheetId="16">'[4]Relatório-1ª med.'!#REF!</definedName>
    <definedName name="__TT60" localSheetId="14">'[4]Relatório-1ª med.'!#REF!</definedName>
    <definedName name="__TT60" localSheetId="20">'[4]Relatório-1ª med.'!#REF!</definedName>
    <definedName name="__TT60" localSheetId="19">'[4]Relatório-1ª med.'!#REF!</definedName>
    <definedName name="__TT60" localSheetId="18">'[4]Relatório-1ª med.'!#REF!</definedName>
    <definedName name="__TT60" localSheetId="23">'[4]Relatório-1ª med.'!#REF!</definedName>
    <definedName name="__TT60" localSheetId="24">'[4]Relatório-1ª med.'!#REF!</definedName>
    <definedName name="__TT60" localSheetId="26">'[4]Relatório-1ª med.'!#REF!</definedName>
    <definedName name="__TT60" localSheetId="25">'[4]Relatório-1ª med.'!#REF!</definedName>
    <definedName name="__TT60" localSheetId="22">'[4]Relatório-1ª med.'!#REF!</definedName>
    <definedName name="__TT60" localSheetId="3">'[4]Relatório-1ª med.'!#REF!</definedName>
    <definedName name="__TT60">'[4]Relatório-1ª med.'!#REF!</definedName>
    <definedName name="__TT61" localSheetId="4">'[4]Relatório-1ª med.'!#REF!</definedName>
    <definedName name="__TT61" localSheetId="7">'[4]Relatório-1ª med.'!#REF!</definedName>
    <definedName name="__TT61" localSheetId="11">'[4]Relatório-1ª med.'!#REF!</definedName>
    <definedName name="__TT61" localSheetId="12">'[4]Relatório-1ª med.'!#REF!</definedName>
    <definedName name="__TT61" localSheetId="8">'[4]Relatório-1ª med.'!#REF!</definedName>
    <definedName name="__TT61" localSheetId="13">'[4]Relatório-1ª med.'!#REF!</definedName>
    <definedName name="__TT61" localSheetId="6">'[4]Relatório-1ª med.'!#REF!</definedName>
    <definedName name="__TT61" localSheetId="10">'[4]Relatório-1ª med.'!#REF!</definedName>
    <definedName name="__TT61" localSheetId="9">'[4]Relatório-1ª med.'!#REF!</definedName>
    <definedName name="__TT61" localSheetId="21">'[4]Relatório-1ª med.'!#REF!</definedName>
    <definedName name="__TT61" localSheetId="15">'[4]Relatório-1ª med.'!#REF!</definedName>
    <definedName name="__TT61" localSheetId="27">'[4]Relatório-1ª med.'!#REF!</definedName>
    <definedName name="__TT61" localSheetId="17">'[4]Relatório-1ª med.'!#REF!</definedName>
    <definedName name="__TT61" localSheetId="16">'[4]Relatório-1ª med.'!#REF!</definedName>
    <definedName name="__TT61" localSheetId="14">'[4]Relatório-1ª med.'!#REF!</definedName>
    <definedName name="__TT61" localSheetId="20">'[4]Relatório-1ª med.'!#REF!</definedName>
    <definedName name="__TT61" localSheetId="19">'[4]Relatório-1ª med.'!#REF!</definedName>
    <definedName name="__TT61" localSheetId="18">'[4]Relatório-1ª med.'!#REF!</definedName>
    <definedName name="__TT61" localSheetId="23">'[4]Relatório-1ª med.'!#REF!</definedName>
    <definedName name="__TT61" localSheetId="24">'[4]Relatório-1ª med.'!#REF!</definedName>
    <definedName name="__TT61" localSheetId="26">'[4]Relatório-1ª med.'!#REF!</definedName>
    <definedName name="__TT61" localSheetId="25">'[4]Relatório-1ª med.'!#REF!</definedName>
    <definedName name="__TT61" localSheetId="22">'[4]Relatório-1ª med.'!#REF!</definedName>
    <definedName name="__TT61" localSheetId="3">'[4]Relatório-1ª med.'!#REF!</definedName>
    <definedName name="__TT61">'[4]Relatório-1ª med.'!#REF!</definedName>
    <definedName name="__TT69" localSheetId="4">'[4]Relatório-1ª med.'!#REF!</definedName>
    <definedName name="__TT69" localSheetId="7">'[4]Relatório-1ª med.'!#REF!</definedName>
    <definedName name="__TT69" localSheetId="11">'[4]Relatório-1ª med.'!#REF!</definedName>
    <definedName name="__TT69" localSheetId="12">'[4]Relatório-1ª med.'!#REF!</definedName>
    <definedName name="__TT69" localSheetId="8">'[4]Relatório-1ª med.'!#REF!</definedName>
    <definedName name="__TT69" localSheetId="13">'[4]Relatório-1ª med.'!#REF!</definedName>
    <definedName name="__TT69" localSheetId="6">'[4]Relatório-1ª med.'!#REF!</definedName>
    <definedName name="__TT69" localSheetId="10">'[4]Relatório-1ª med.'!#REF!</definedName>
    <definedName name="__TT69" localSheetId="9">'[4]Relatório-1ª med.'!#REF!</definedName>
    <definedName name="__TT69" localSheetId="21">'[4]Relatório-1ª med.'!#REF!</definedName>
    <definedName name="__TT69" localSheetId="15">'[4]Relatório-1ª med.'!#REF!</definedName>
    <definedName name="__TT69" localSheetId="27">'[4]Relatório-1ª med.'!#REF!</definedName>
    <definedName name="__TT69" localSheetId="17">'[4]Relatório-1ª med.'!#REF!</definedName>
    <definedName name="__TT69" localSheetId="16">'[4]Relatório-1ª med.'!#REF!</definedName>
    <definedName name="__TT69" localSheetId="14">'[4]Relatório-1ª med.'!#REF!</definedName>
    <definedName name="__TT69" localSheetId="20">'[4]Relatório-1ª med.'!#REF!</definedName>
    <definedName name="__TT69" localSheetId="19">'[4]Relatório-1ª med.'!#REF!</definedName>
    <definedName name="__TT69" localSheetId="18">'[4]Relatório-1ª med.'!#REF!</definedName>
    <definedName name="__TT69" localSheetId="23">'[4]Relatório-1ª med.'!#REF!</definedName>
    <definedName name="__TT69" localSheetId="24">'[4]Relatório-1ª med.'!#REF!</definedName>
    <definedName name="__TT69" localSheetId="26">'[4]Relatório-1ª med.'!#REF!</definedName>
    <definedName name="__TT69" localSheetId="25">'[4]Relatório-1ª med.'!#REF!</definedName>
    <definedName name="__TT69" localSheetId="22">'[4]Relatório-1ª med.'!#REF!</definedName>
    <definedName name="__TT69" localSheetId="3">'[4]Relatório-1ª med.'!#REF!</definedName>
    <definedName name="__TT69">'[4]Relatório-1ª med.'!#REF!</definedName>
    <definedName name="__TT7" localSheetId="4">'[4]Relatório-1ª med.'!#REF!</definedName>
    <definedName name="__TT7" localSheetId="7">'[4]Relatório-1ª med.'!#REF!</definedName>
    <definedName name="__TT7" localSheetId="11">'[4]Relatório-1ª med.'!#REF!</definedName>
    <definedName name="__TT7" localSheetId="12">'[4]Relatório-1ª med.'!#REF!</definedName>
    <definedName name="__TT7" localSheetId="8">'[4]Relatório-1ª med.'!#REF!</definedName>
    <definedName name="__TT7" localSheetId="13">'[4]Relatório-1ª med.'!#REF!</definedName>
    <definedName name="__TT7" localSheetId="6">'[4]Relatório-1ª med.'!#REF!</definedName>
    <definedName name="__TT7" localSheetId="10">'[4]Relatório-1ª med.'!#REF!</definedName>
    <definedName name="__TT7" localSheetId="9">'[4]Relatório-1ª med.'!#REF!</definedName>
    <definedName name="__TT7" localSheetId="21">'[4]Relatório-1ª med.'!#REF!</definedName>
    <definedName name="__TT7" localSheetId="15">'[4]Relatório-1ª med.'!#REF!</definedName>
    <definedName name="__TT7" localSheetId="27">'[4]Relatório-1ª med.'!#REF!</definedName>
    <definedName name="__TT7" localSheetId="17">'[4]Relatório-1ª med.'!#REF!</definedName>
    <definedName name="__TT7" localSheetId="16">'[4]Relatório-1ª med.'!#REF!</definedName>
    <definedName name="__TT7" localSheetId="14">'[4]Relatório-1ª med.'!#REF!</definedName>
    <definedName name="__TT7" localSheetId="20">'[4]Relatório-1ª med.'!#REF!</definedName>
    <definedName name="__TT7" localSheetId="19">'[4]Relatório-1ª med.'!#REF!</definedName>
    <definedName name="__TT7" localSheetId="18">'[4]Relatório-1ª med.'!#REF!</definedName>
    <definedName name="__TT7" localSheetId="23">'[4]Relatório-1ª med.'!#REF!</definedName>
    <definedName name="__TT7" localSheetId="24">'[4]Relatório-1ª med.'!#REF!</definedName>
    <definedName name="__TT7" localSheetId="26">'[4]Relatório-1ª med.'!#REF!</definedName>
    <definedName name="__TT7" localSheetId="25">'[4]Relatório-1ª med.'!#REF!</definedName>
    <definedName name="__TT7" localSheetId="22">'[4]Relatório-1ª med.'!#REF!</definedName>
    <definedName name="__TT7" localSheetId="3">'[4]Relatório-1ª med.'!#REF!</definedName>
    <definedName name="__TT7">'[4]Relatório-1ª med.'!#REF!</definedName>
    <definedName name="__TT70" localSheetId="4">'[4]Relatório-1ª med.'!#REF!</definedName>
    <definedName name="__TT70" localSheetId="7">'[4]Relatório-1ª med.'!#REF!</definedName>
    <definedName name="__TT70" localSheetId="11">'[4]Relatório-1ª med.'!#REF!</definedName>
    <definedName name="__TT70" localSheetId="12">'[4]Relatório-1ª med.'!#REF!</definedName>
    <definedName name="__TT70" localSheetId="8">'[4]Relatório-1ª med.'!#REF!</definedName>
    <definedName name="__TT70" localSheetId="13">'[4]Relatório-1ª med.'!#REF!</definedName>
    <definedName name="__TT70" localSheetId="6">'[4]Relatório-1ª med.'!#REF!</definedName>
    <definedName name="__TT70" localSheetId="10">'[4]Relatório-1ª med.'!#REF!</definedName>
    <definedName name="__TT70" localSheetId="9">'[4]Relatório-1ª med.'!#REF!</definedName>
    <definedName name="__TT70" localSheetId="21">'[4]Relatório-1ª med.'!#REF!</definedName>
    <definedName name="__TT70" localSheetId="15">'[4]Relatório-1ª med.'!#REF!</definedName>
    <definedName name="__TT70" localSheetId="27">'[4]Relatório-1ª med.'!#REF!</definedName>
    <definedName name="__TT70" localSheetId="17">'[4]Relatório-1ª med.'!#REF!</definedName>
    <definedName name="__TT70" localSheetId="16">'[4]Relatório-1ª med.'!#REF!</definedName>
    <definedName name="__TT70" localSheetId="14">'[4]Relatório-1ª med.'!#REF!</definedName>
    <definedName name="__TT70" localSheetId="20">'[4]Relatório-1ª med.'!#REF!</definedName>
    <definedName name="__TT70" localSheetId="19">'[4]Relatório-1ª med.'!#REF!</definedName>
    <definedName name="__TT70" localSheetId="18">'[4]Relatório-1ª med.'!#REF!</definedName>
    <definedName name="__TT70" localSheetId="23">'[4]Relatório-1ª med.'!#REF!</definedName>
    <definedName name="__TT70" localSheetId="24">'[4]Relatório-1ª med.'!#REF!</definedName>
    <definedName name="__TT70" localSheetId="26">'[4]Relatório-1ª med.'!#REF!</definedName>
    <definedName name="__TT70" localSheetId="25">'[4]Relatório-1ª med.'!#REF!</definedName>
    <definedName name="__TT70" localSheetId="22">'[4]Relatório-1ª med.'!#REF!</definedName>
    <definedName name="__TT70" localSheetId="3">'[4]Relatório-1ª med.'!#REF!</definedName>
    <definedName name="__TT70">'[4]Relatório-1ª med.'!#REF!</definedName>
    <definedName name="__TT71" localSheetId="4">'[4]Relatório-1ª med.'!#REF!</definedName>
    <definedName name="__TT71" localSheetId="7">'[4]Relatório-1ª med.'!#REF!</definedName>
    <definedName name="__TT71" localSheetId="11">'[4]Relatório-1ª med.'!#REF!</definedName>
    <definedName name="__TT71" localSheetId="12">'[4]Relatório-1ª med.'!#REF!</definedName>
    <definedName name="__TT71" localSheetId="8">'[4]Relatório-1ª med.'!#REF!</definedName>
    <definedName name="__TT71" localSheetId="13">'[4]Relatório-1ª med.'!#REF!</definedName>
    <definedName name="__TT71" localSheetId="6">'[4]Relatório-1ª med.'!#REF!</definedName>
    <definedName name="__TT71" localSheetId="10">'[4]Relatório-1ª med.'!#REF!</definedName>
    <definedName name="__TT71" localSheetId="9">'[4]Relatório-1ª med.'!#REF!</definedName>
    <definedName name="__TT71" localSheetId="21">'[4]Relatório-1ª med.'!#REF!</definedName>
    <definedName name="__TT71" localSheetId="15">'[4]Relatório-1ª med.'!#REF!</definedName>
    <definedName name="__TT71" localSheetId="27">'[4]Relatório-1ª med.'!#REF!</definedName>
    <definedName name="__TT71" localSheetId="17">'[4]Relatório-1ª med.'!#REF!</definedName>
    <definedName name="__TT71" localSheetId="16">'[4]Relatório-1ª med.'!#REF!</definedName>
    <definedName name="__TT71" localSheetId="14">'[4]Relatório-1ª med.'!#REF!</definedName>
    <definedName name="__TT71" localSheetId="20">'[4]Relatório-1ª med.'!#REF!</definedName>
    <definedName name="__TT71" localSheetId="19">'[4]Relatório-1ª med.'!#REF!</definedName>
    <definedName name="__TT71" localSheetId="18">'[4]Relatório-1ª med.'!#REF!</definedName>
    <definedName name="__TT71" localSheetId="23">'[4]Relatório-1ª med.'!#REF!</definedName>
    <definedName name="__TT71" localSheetId="24">'[4]Relatório-1ª med.'!#REF!</definedName>
    <definedName name="__TT71" localSheetId="26">'[4]Relatório-1ª med.'!#REF!</definedName>
    <definedName name="__TT71" localSheetId="25">'[4]Relatório-1ª med.'!#REF!</definedName>
    <definedName name="__TT71" localSheetId="22">'[4]Relatório-1ª med.'!#REF!</definedName>
    <definedName name="__TT71" localSheetId="3">'[4]Relatório-1ª med.'!#REF!</definedName>
    <definedName name="__TT71">'[4]Relatório-1ª med.'!#REF!</definedName>
    <definedName name="__TT74" localSheetId="4">'[4]Relatório-1ª med.'!#REF!</definedName>
    <definedName name="__TT74" localSheetId="7">'[4]Relatório-1ª med.'!#REF!</definedName>
    <definedName name="__TT74" localSheetId="11">'[4]Relatório-1ª med.'!#REF!</definedName>
    <definedName name="__TT74" localSheetId="12">'[4]Relatório-1ª med.'!#REF!</definedName>
    <definedName name="__TT74" localSheetId="8">'[4]Relatório-1ª med.'!#REF!</definedName>
    <definedName name="__TT74" localSheetId="13">'[4]Relatório-1ª med.'!#REF!</definedName>
    <definedName name="__TT74" localSheetId="6">'[4]Relatório-1ª med.'!#REF!</definedName>
    <definedName name="__TT74" localSheetId="10">'[4]Relatório-1ª med.'!#REF!</definedName>
    <definedName name="__TT74" localSheetId="9">'[4]Relatório-1ª med.'!#REF!</definedName>
    <definedName name="__TT74" localSheetId="21">'[4]Relatório-1ª med.'!#REF!</definedName>
    <definedName name="__TT74" localSheetId="15">'[4]Relatório-1ª med.'!#REF!</definedName>
    <definedName name="__TT74" localSheetId="27">'[4]Relatório-1ª med.'!#REF!</definedName>
    <definedName name="__TT74" localSheetId="17">'[4]Relatório-1ª med.'!#REF!</definedName>
    <definedName name="__TT74" localSheetId="16">'[4]Relatório-1ª med.'!#REF!</definedName>
    <definedName name="__TT74" localSheetId="14">'[4]Relatório-1ª med.'!#REF!</definedName>
    <definedName name="__TT74" localSheetId="20">'[4]Relatório-1ª med.'!#REF!</definedName>
    <definedName name="__TT74" localSheetId="19">'[4]Relatório-1ª med.'!#REF!</definedName>
    <definedName name="__TT74" localSheetId="18">'[4]Relatório-1ª med.'!#REF!</definedName>
    <definedName name="__TT74" localSheetId="23">'[4]Relatório-1ª med.'!#REF!</definedName>
    <definedName name="__TT74" localSheetId="24">'[4]Relatório-1ª med.'!#REF!</definedName>
    <definedName name="__TT74" localSheetId="26">'[4]Relatório-1ª med.'!#REF!</definedName>
    <definedName name="__TT74" localSheetId="25">'[4]Relatório-1ª med.'!#REF!</definedName>
    <definedName name="__TT74" localSheetId="22">'[4]Relatório-1ª med.'!#REF!</definedName>
    <definedName name="__TT74" localSheetId="3">'[4]Relatório-1ª med.'!#REF!</definedName>
    <definedName name="__TT74">'[4]Relatório-1ª med.'!#REF!</definedName>
    <definedName name="__TT75" localSheetId="4">'[4]Relatório-1ª med.'!#REF!</definedName>
    <definedName name="__TT75" localSheetId="7">'[4]Relatório-1ª med.'!#REF!</definedName>
    <definedName name="__TT75" localSheetId="11">'[4]Relatório-1ª med.'!#REF!</definedName>
    <definedName name="__TT75" localSheetId="12">'[4]Relatório-1ª med.'!#REF!</definedName>
    <definedName name="__TT75" localSheetId="8">'[4]Relatório-1ª med.'!#REF!</definedName>
    <definedName name="__TT75" localSheetId="13">'[4]Relatório-1ª med.'!#REF!</definedName>
    <definedName name="__TT75" localSheetId="6">'[4]Relatório-1ª med.'!#REF!</definedName>
    <definedName name="__TT75" localSheetId="10">'[4]Relatório-1ª med.'!#REF!</definedName>
    <definedName name="__TT75" localSheetId="9">'[4]Relatório-1ª med.'!#REF!</definedName>
    <definedName name="__TT75" localSheetId="21">'[4]Relatório-1ª med.'!#REF!</definedName>
    <definedName name="__TT75" localSheetId="15">'[4]Relatório-1ª med.'!#REF!</definedName>
    <definedName name="__TT75" localSheetId="27">'[4]Relatório-1ª med.'!#REF!</definedName>
    <definedName name="__TT75" localSheetId="17">'[4]Relatório-1ª med.'!#REF!</definedName>
    <definedName name="__TT75" localSheetId="16">'[4]Relatório-1ª med.'!#REF!</definedName>
    <definedName name="__TT75" localSheetId="14">'[4]Relatório-1ª med.'!#REF!</definedName>
    <definedName name="__TT75" localSheetId="20">'[4]Relatório-1ª med.'!#REF!</definedName>
    <definedName name="__TT75" localSheetId="19">'[4]Relatório-1ª med.'!#REF!</definedName>
    <definedName name="__TT75" localSheetId="18">'[4]Relatório-1ª med.'!#REF!</definedName>
    <definedName name="__TT75" localSheetId="23">'[4]Relatório-1ª med.'!#REF!</definedName>
    <definedName name="__TT75" localSheetId="24">'[4]Relatório-1ª med.'!#REF!</definedName>
    <definedName name="__TT75" localSheetId="26">'[4]Relatório-1ª med.'!#REF!</definedName>
    <definedName name="__TT75" localSheetId="25">'[4]Relatório-1ª med.'!#REF!</definedName>
    <definedName name="__TT75" localSheetId="22">'[4]Relatório-1ª med.'!#REF!</definedName>
    <definedName name="__TT75" localSheetId="3">'[4]Relatório-1ª med.'!#REF!</definedName>
    <definedName name="__TT75">'[4]Relatório-1ª med.'!#REF!</definedName>
    <definedName name="__TT76" localSheetId="4">'[4]Relatório-1ª med.'!#REF!</definedName>
    <definedName name="__TT76" localSheetId="7">'[4]Relatório-1ª med.'!#REF!</definedName>
    <definedName name="__TT76" localSheetId="11">'[4]Relatório-1ª med.'!#REF!</definedName>
    <definedName name="__TT76" localSheetId="12">'[4]Relatório-1ª med.'!#REF!</definedName>
    <definedName name="__TT76" localSheetId="8">'[4]Relatório-1ª med.'!#REF!</definedName>
    <definedName name="__TT76" localSheetId="13">'[4]Relatório-1ª med.'!#REF!</definedName>
    <definedName name="__TT76" localSheetId="6">'[4]Relatório-1ª med.'!#REF!</definedName>
    <definedName name="__TT76" localSheetId="10">'[4]Relatório-1ª med.'!#REF!</definedName>
    <definedName name="__TT76" localSheetId="9">'[4]Relatório-1ª med.'!#REF!</definedName>
    <definedName name="__TT76" localSheetId="21">'[4]Relatório-1ª med.'!#REF!</definedName>
    <definedName name="__TT76" localSheetId="15">'[4]Relatório-1ª med.'!#REF!</definedName>
    <definedName name="__TT76" localSheetId="27">'[4]Relatório-1ª med.'!#REF!</definedName>
    <definedName name="__TT76" localSheetId="17">'[4]Relatório-1ª med.'!#REF!</definedName>
    <definedName name="__TT76" localSheetId="16">'[4]Relatório-1ª med.'!#REF!</definedName>
    <definedName name="__TT76" localSheetId="14">'[4]Relatório-1ª med.'!#REF!</definedName>
    <definedName name="__TT76" localSheetId="20">'[4]Relatório-1ª med.'!#REF!</definedName>
    <definedName name="__TT76" localSheetId="19">'[4]Relatório-1ª med.'!#REF!</definedName>
    <definedName name="__TT76" localSheetId="18">'[4]Relatório-1ª med.'!#REF!</definedName>
    <definedName name="__TT76" localSheetId="23">'[4]Relatório-1ª med.'!#REF!</definedName>
    <definedName name="__TT76" localSheetId="24">'[4]Relatório-1ª med.'!#REF!</definedName>
    <definedName name="__TT76" localSheetId="26">'[4]Relatório-1ª med.'!#REF!</definedName>
    <definedName name="__TT76" localSheetId="25">'[4]Relatório-1ª med.'!#REF!</definedName>
    <definedName name="__TT76" localSheetId="22">'[4]Relatório-1ª med.'!#REF!</definedName>
    <definedName name="__TT76" localSheetId="3">'[4]Relatório-1ª med.'!#REF!</definedName>
    <definedName name="__TT76">'[4]Relatório-1ª med.'!#REF!</definedName>
    <definedName name="__TT77" localSheetId="4">'[4]Relatório-1ª med.'!#REF!</definedName>
    <definedName name="__TT77" localSheetId="7">'[4]Relatório-1ª med.'!#REF!</definedName>
    <definedName name="__TT77" localSheetId="11">'[4]Relatório-1ª med.'!#REF!</definedName>
    <definedName name="__TT77" localSheetId="12">'[4]Relatório-1ª med.'!#REF!</definedName>
    <definedName name="__TT77" localSheetId="8">'[4]Relatório-1ª med.'!#REF!</definedName>
    <definedName name="__TT77" localSheetId="13">'[4]Relatório-1ª med.'!#REF!</definedName>
    <definedName name="__TT77" localSheetId="6">'[4]Relatório-1ª med.'!#REF!</definedName>
    <definedName name="__TT77" localSheetId="10">'[4]Relatório-1ª med.'!#REF!</definedName>
    <definedName name="__TT77" localSheetId="9">'[4]Relatório-1ª med.'!#REF!</definedName>
    <definedName name="__TT77" localSheetId="21">'[4]Relatório-1ª med.'!#REF!</definedName>
    <definedName name="__TT77" localSheetId="15">'[4]Relatório-1ª med.'!#REF!</definedName>
    <definedName name="__TT77" localSheetId="27">'[4]Relatório-1ª med.'!#REF!</definedName>
    <definedName name="__TT77" localSheetId="17">'[4]Relatório-1ª med.'!#REF!</definedName>
    <definedName name="__TT77" localSheetId="16">'[4]Relatório-1ª med.'!#REF!</definedName>
    <definedName name="__TT77" localSheetId="14">'[4]Relatório-1ª med.'!#REF!</definedName>
    <definedName name="__TT77" localSheetId="20">'[4]Relatório-1ª med.'!#REF!</definedName>
    <definedName name="__TT77" localSheetId="19">'[4]Relatório-1ª med.'!#REF!</definedName>
    <definedName name="__TT77" localSheetId="18">'[4]Relatório-1ª med.'!#REF!</definedName>
    <definedName name="__TT77" localSheetId="23">'[4]Relatório-1ª med.'!#REF!</definedName>
    <definedName name="__TT77" localSheetId="24">'[4]Relatório-1ª med.'!#REF!</definedName>
    <definedName name="__TT77" localSheetId="26">'[4]Relatório-1ª med.'!#REF!</definedName>
    <definedName name="__TT77" localSheetId="25">'[4]Relatório-1ª med.'!#REF!</definedName>
    <definedName name="__TT77" localSheetId="22">'[4]Relatório-1ª med.'!#REF!</definedName>
    <definedName name="__TT77" localSheetId="3">'[4]Relatório-1ª med.'!#REF!</definedName>
    <definedName name="__TT77">'[4]Relatório-1ª med.'!#REF!</definedName>
    <definedName name="__TT78" localSheetId="4">'[4]Relatório-1ª med.'!#REF!</definedName>
    <definedName name="__TT78" localSheetId="7">'[4]Relatório-1ª med.'!#REF!</definedName>
    <definedName name="__TT78" localSheetId="11">'[4]Relatório-1ª med.'!#REF!</definedName>
    <definedName name="__TT78" localSheetId="12">'[4]Relatório-1ª med.'!#REF!</definedName>
    <definedName name="__TT78" localSheetId="8">'[4]Relatório-1ª med.'!#REF!</definedName>
    <definedName name="__TT78" localSheetId="13">'[4]Relatório-1ª med.'!#REF!</definedName>
    <definedName name="__TT78" localSheetId="6">'[4]Relatório-1ª med.'!#REF!</definedName>
    <definedName name="__TT78" localSheetId="10">'[4]Relatório-1ª med.'!#REF!</definedName>
    <definedName name="__TT78" localSheetId="9">'[4]Relatório-1ª med.'!#REF!</definedName>
    <definedName name="__TT78" localSheetId="21">'[4]Relatório-1ª med.'!#REF!</definedName>
    <definedName name="__TT78" localSheetId="15">'[4]Relatório-1ª med.'!#REF!</definedName>
    <definedName name="__TT78" localSheetId="27">'[4]Relatório-1ª med.'!#REF!</definedName>
    <definedName name="__TT78" localSheetId="17">'[4]Relatório-1ª med.'!#REF!</definedName>
    <definedName name="__TT78" localSheetId="16">'[4]Relatório-1ª med.'!#REF!</definedName>
    <definedName name="__TT78" localSheetId="14">'[4]Relatório-1ª med.'!#REF!</definedName>
    <definedName name="__TT78" localSheetId="20">'[4]Relatório-1ª med.'!#REF!</definedName>
    <definedName name="__TT78" localSheetId="19">'[4]Relatório-1ª med.'!#REF!</definedName>
    <definedName name="__TT78" localSheetId="18">'[4]Relatório-1ª med.'!#REF!</definedName>
    <definedName name="__TT78" localSheetId="23">'[4]Relatório-1ª med.'!#REF!</definedName>
    <definedName name="__TT78" localSheetId="24">'[4]Relatório-1ª med.'!#REF!</definedName>
    <definedName name="__TT78" localSheetId="26">'[4]Relatório-1ª med.'!#REF!</definedName>
    <definedName name="__TT78" localSheetId="25">'[4]Relatório-1ª med.'!#REF!</definedName>
    <definedName name="__TT78" localSheetId="22">'[4]Relatório-1ª med.'!#REF!</definedName>
    <definedName name="__TT78" localSheetId="3">'[4]Relatório-1ª med.'!#REF!</definedName>
    <definedName name="__TT78">'[4]Relatório-1ª med.'!#REF!</definedName>
    <definedName name="__TT79" localSheetId="4">'[4]Relatório-1ª med.'!#REF!</definedName>
    <definedName name="__TT79" localSheetId="7">'[4]Relatório-1ª med.'!#REF!</definedName>
    <definedName name="__TT79" localSheetId="11">'[4]Relatório-1ª med.'!#REF!</definedName>
    <definedName name="__TT79" localSheetId="12">'[4]Relatório-1ª med.'!#REF!</definedName>
    <definedName name="__TT79" localSheetId="8">'[4]Relatório-1ª med.'!#REF!</definedName>
    <definedName name="__TT79" localSheetId="13">'[4]Relatório-1ª med.'!#REF!</definedName>
    <definedName name="__TT79" localSheetId="6">'[4]Relatório-1ª med.'!#REF!</definedName>
    <definedName name="__TT79" localSheetId="10">'[4]Relatório-1ª med.'!#REF!</definedName>
    <definedName name="__TT79" localSheetId="9">'[4]Relatório-1ª med.'!#REF!</definedName>
    <definedName name="__TT79" localSheetId="21">'[4]Relatório-1ª med.'!#REF!</definedName>
    <definedName name="__TT79" localSheetId="15">'[4]Relatório-1ª med.'!#REF!</definedName>
    <definedName name="__TT79" localSheetId="27">'[4]Relatório-1ª med.'!#REF!</definedName>
    <definedName name="__TT79" localSheetId="17">'[4]Relatório-1ª med.'!#REF!</definedName>
    <definedName name="__TT79" localSheetId="16">'[4]Relatório-1ª med.'!#REF!</definedName>
    <definedName name="__TT79" localSheetId="14">'[4]Relatório-1ª med.'!#REF!</definedName>
    <definedName name="__TT79" localSheetId="20">'[4]Relatório-1ª med.'!#REF!</definedName>
    <definedName name="__TT79" localSheetId="19">'[4]Relatório-1ª med.'!#REF!</definedName>
    <definedName name="__TT79" localSheetId="18">'[4]Relatório-1ª med.'!#REF!</definedName>
    <definedName name="__TT79" localSheetId="23">'[4]Relatório-1ª med.'!#REF!</definedName>
    <definedName name="__TT79" localSheetId="24">'[4]Relatório-1ª med.'!#REF!</definedName>
    <definedName name="__TT79" localSheetId="26">'[4]Relatório-1ª med.'!#REF!</definedName>
    <definedName name="__TT79" localSheetId="25">'[4]Relatório-1ª med.'!#REF!</definedName>
    <definedName name="__TT79" localSheetId="22">'[4]Relatório-1ª med.'!#REF!</definedName>
    <definedName name="__TT79" localSheetId="3">'[4]Relatório-1ª med.'!#REF!</definedName>
    <definedName name="__TT79">'[4]Relatório-1ª med.'!#REF!</definedName>
    <definedName name="__TT94" localSheetId="4">'[4]Relatório-1ª med.'!#REF!</definedName>
    <definedName name="__TT94" localSheetId="7">'[4]Relatório-1ª med.'!#REF!</definedName>
    <definedName name="__TT94" localSheetId="11">'[4]Relatório-1ª med.'!#REF!</definedName>
    <definedName name="__TT94" localSheetId="12">'[4]Relatório-1ª med.'!#REF!</definedName>
    <definedName name="__TT94" localSheetId="8">'[4]Relatório-1ª med.'!#REF!</definedName>
    <definedName name="__TT94" localSheetId="13">'[4]Relatório-1ª med.'!#REF!</definedName>
    <definedName name="__TT94" localSheetId="6">'[4]Relatório-1ª med.'!#REF!</definedName>
    <definedName name="__TT94" localSheetId="10">'[4]Relatório-1ª med.'!#REF!</definedName>
    <definedName name="__TT94" localSheetId="9">'[4]Relatório-1ª med.'!#REF!</definedName>
    <definedName name="__TT94" localSheetId="21">'[4]Relatório-1ª med.'!#REF!</definedName>
    <definedName name="__TT94" localSheetId="15">'[4]Relatório-1ª med.'!#REF!</definedName>
    <definedName name="__TT94" localSheetId="27">'[4]Relatório-1ª med.'!#REF!</definedName>
    <definedName name="__TT94" localSheetId="17">'[4]Relatório-1ª med.'!#REF!</definedName>
    <definedName name="__TT94" localSheetId="16">'[4]Relatório-1ª med.'!#REF!</definedName>
    <definedName name="__TT94" localSheetId="14">'[4]Relatório-1ª med.'!#REF!</definedName>
    <definedName name="__TT94" localSheetId="20">'[4]Relatório-1ª med.'!#REF!</definedName>
    <definedName name="__TT94" localSheetId="19">'[4]Relatório-1ª med.'!#REF!</definedName>
    <definedName name="__TT94" localSheetId="18">'[4]Relatório-1ª med.'!#REF!</definedName>
    <definedName name="__TT94" localSheetId="23">'[4]Relatório-1ª med.'!#REF!</definedName>
    <definedName name="__TT94" localSheetId="24">'[4]Relatório-1ª med.'!#REF!</definedName>
    <definedName name="__TT94" localSheetId="26">'[4]Relatório-1ª med.'!#REF!</definedName>
    <definedName name="__TT94" localSheetId="25">'[4]Relatório-1ª med.'!#REF!</definedName>
    <definedName name="__TT94" localSheetId="22">'[4]Relatório-1ª med.'!#REF!</definedName>
    <definedName name="__TT94" localSheetId="3">'[4]Relatório-1ª med.'!#REF!</definedName>
    <definedName name="__TT94">'[4]Relatório-1ª med.'!#REF!</definedName>
    <definedName name="__TT95" localSheetId="4">'[4]Relatório-1ª med.'!#REF!</definedName>
    <definedName name="__TT95" localSheetId="7">'[4]Relatório-1ª med.'!#REF!</definedName>
    <definedName name="__TT95" localSheetId="11">'[4]Relatório-1ª med.'!#REF!</definedName>
    <definedName name="__TT95" localSheetId="12">'[4]Relatório-1ª med.'!#REF!</definedName>
    <definedName name="__TT95" localSheetId="8">'[4]Relatório-1ª med.'!#REF!</definedName>
    <definedName name="__TT95" localSheetId="13">'[4]Relatório-1ª med.'!#REF!</definedName>
    <definedName name="__TT95" localSheetId="6">'[4]Relatório-1ª med.'!#REF!</definedName>
    <definedName name="__TT95" localSheetId="10">'[4]Relatório-1ª med.'!#REF!</definedName>
    <definedName name="__TT95" localSheetId="9">'[4]Relatório-1ª med.'!#REF!</definedName>
    <definedName name="__TT95" localSheetId="21">'[4]Relatório-1ª med.'!#REF!</definedName>
    <definedName name="__TT95" localSheetId="15">'[4]Relatório-1ª med.'!#REF!</definedName>
    <definedName name="__TT95" localSheetId="27">'[4]Relatório-1ª med.'!#REF!</definedName>
    <definedName name="__TT95" localSheetId="17">'[4]Relatório-1ª med.'!#REF!</definedName>
    <definedName name="__TT95" localSheetId="16">'[4]Relatório-1ª med.'!#REF!</definedName>
    <definedName name="__TT95" localSheetId="14">'[4]Relatório-1ª med.'!#REF!</definedName>
    <definedName name="__TT95" localSheetId="20">'[4]Relatório-1ª med.'!#REF!</definedName>
    <definedName name="__TT95" localSheetId="19">'[4]Relatório-1ª med.'!#REF!</definedName>
    <definedName name="__TT95" localSheetId="18">'[4]Relatório-1ª med.'!#REF!</definedName>
    <definedName name="__TT95" localSheetId="23">'[4]Relatório-1ª med.'!#REF!</definedName>
    <definedName name="__TT95" localSheetId="24">'[4]Relatório-1ª med.'!#REF!</definedName>
    <definedName name="__TT95" localSheetId="26">'[4]Relatório-1ª med.'!#REF!</definedName>
    <definedName name="__TT95" localSheetId="25">'[4]Relatório-1ª med.'!#REF!</definedName>
    <definedName name="__TT95" localSheetId="22">'[4]Relatório-1ª med.'!#REF!</definedName>
    <definedName name="__TT95" localSheetId="3">'[4]Relatório-1ª med.'!#REF!</definedName>
    <definedName name="__TT95">'[4]Relatório-1ª med.'!#REF!</definedName>
    <definedName name="__TT97" localSheetId="4">'[4]Relatório-1ª med.'!#REF!</definedName>
    <definedName name="__TT97" localSheetId="7">'[4]Relatório-1ª med.'!#REF!</definedName>
    <definedName name="__TT97" localSheetId="11">'[4]Relatório-1ª med.'!#REF!</definedName>
    <definedName name="__TT97" localSheetId="12">'[4]Relatório-1ª med.'!#REF!</definedName>
    <definedName name="__TT97" localSheetId="8">'[4]Relatório-1ª med.'!#REF!</definedName>
    <definedName name="__TT97" localSheetId="13">'[4]Relatório-1ª med.'!#REF!</definedName>
    <definedName name="__TT97" localSheetId="6">'[4]Relatório-1ª med.'!#REF!</definedName>
    <definedName name="__TT97" localSheetId="10">'[4]Relatório-1ª med.'!#REF!</definedName>
    <definedName name="__TT97" localSheetId="9">'[4]Relatório-1ª med.'!#REF!</definedName>
    <definedName name="__TT97" localSheetId="21">'[4]Relatório-1ª med.'!#REF!</definedName>
    <definedName name="__TT97" localSheetId="15">'[4]Relatório-1ª med.'!#REF!</definedName>
    <definedName name="__TT97" localSheetId="27">'[4]Relatório-1ª med.'!#REF!</definedName>
    <definedName name="__TT97" localSheetId="17">'[4]Relatório-1ª med.'!#REF!</definedName>
    <definedName name="__TT97" localSheetId="16">'[4]Relatório-1ª med.'!#REF!</definedName>
    <definedName name="__TT97" localSheetId="14">'[4]Relatório-1ª med.'!#REF!</definedName>
    <definedName name="__TT97" localSheetId="20">'[4]Relatório-1ª med.'!#REF!</definedName>
    <definedName name="__TT97" localSheetId="19">'[4]Relatório-1ª med.'!#REF!</definedName>
    <definedName name="__TT97" localSheetId="18">'[4]Relatório-1ª med.'!#REF!</definedName>
    <definedName name="__TT97" localSheetId="23">'[4]Relatório-1ª med.'!#REF!</definedName>
    <definedName name="__TT97" localSheetId="24">'[4]Relatório-1ª med.'!#REF!</definedName>
    <definedName name="__TT97" localSheetId="26">'[4]Relatório-1ª med.'!#REF!</definedName>
    <definedName name="__TT97" localSheetId="25">'[4]Relatório-1ª med.'!#REF!</definedName>
    <definedName name="__TT97" localSheetId="22">'[4]Relatório-1ª med.'!#REF!</definedName>
    <definedName name="__TT97" localSheetId="3">'[4]Relatório-1ª med.'!#REF!</definedName>
    <definedName name="__TT97">'[4]Relatório-1ª med.'!#REF!</definedName>
    <definedName name="_cab1" localSheetId="2">#REF!</definedName>
    <definedName name="_cab1" localSheetId="4">#REF!</definedName>
    <definedName name="_cab1" localSheetId="7">#REF!</definedName>
    <definedName name="_cab1" localSheetId="11">#REF!</definedName>
    <definedName name="_cab1" localSheetId="12">#REF!</definedName>
    <definedName name="_cab1" localSheetId="8">#REF!</definedName>
    <definedName name="_cab1" localSheetId="13">#REF!</definedName>
    <definedName name="_cab1" localSheetId="6">#REF!</definedName>
    <definedName name="_cab1" localSheetId="5">#REF!</definedName>
    <definedName name="_cab1" localSheetId="10">#REF!</definedName>
    <definedName name="_cab1" localSheetId="0">#REF!</definedName>
    <definedName name="_cab1" localSheetId="9">#REF!</definedName>
    <definedName name="_cab1" localSheetId="21">#REF!</definedName>
    <definedName name="_cab1" localSheetId="15">#REF!</definedName>
    <definedName name="_cab1" localSheetId="27">#REF!</definedName>
    <definedName name="_cab1" localSheetId="17">#REF!</definedName>
    <definedName name="_cab1" localSheetId="16">#REF!</definedName>
    <definedName name="_cab1" localSheetId="14">#REF!</definedName>
    <definedName name="_cab1" localSheetId="20">#REF!</definedName>
    <definedName name="_cab1" localSheetId="19">#REF!</definedName>
    <definedName name="_cab1" localSheetId="18">#REF!</definedName>
    <definedName name="_cab1" localSheetId="23">#REF!</definedName>
    <definedName name="_cab1" localSheetId="24">#REF!</definedName>
    <definedName name="_cab1" localSheetId="26">#REF!</definedName>
    <definedName name="_cab1" localSheetId="25">#REF!</definedName>
    <definedName name="_cab1" localSheetId="22">#REF!</definedName>
    <definedName name="_cab1" localSheetId="3">#REF!</definedName>
    <definedName name="_cab1">#REF!</definedName>
    <definedName name="_dre2" localSheetId="4">#REF!</definedName>
    <definedName name="_dre2" localSheetId="7">#REF!</definedName>
    <definedName name="_dre2" localSheetId="11">#REF!</definedName>
    <definedName name="_dre2" localSheetId="12">#REF!</definedName>
    <definedName name="_dre2" localSheetId="8">#REF!</definedName>
    <definedName name="_dre2" localSheetId="13">#REF!</definedName>
    <definedName name="_dre2" localSheetId="6">#REF!</definedName>
    <definedName name="_dre2" localSheetId="5">#REF!</definedName>
    <definedName name="_dre2" localSheetId="10">#REF!</definedName>
    <definedName name="_dre2" localSheetId="0">#REF!</definedName>
    <definedName name="_dre2" localSheetId="9">#REF!</definedName>
    <definedName name="_dre2" localSheetId="21">#REF!</definedName>
    <definedName name="_dre2" localSheetId="15">#REF!</definedName>
    <definedName name="_dre2" localSheetId="27">#REF!</definedName>
    <definedName name="_dre2" localSheetId="17">#REF!</definedName>
    <definedName name="_dre2" localSheetId="16">#REF!</definedName>
    <definedName name="_dre2" localSheetId="14">#REF!</definedName>
    <definedName name="_dre2" localSheetId="20">#REF!</definedName>
    <definedName name="_dre2" localSheetId="19">#REF!</definedName>
    <definedName name="_dre2" localSheetId="18">#REF!</definedName>
    <definedName name="_dre2" localSheetId="23">#REF!</definedName>
    <definedName name="_dre2" localSheetId="24">#REF!</definedName>
    <definedName name="_dre2" localSheetId="26">#REF!</definedName>
    <definedName name="_dre2" localSheetId="25">#REF!</definedName>
    <definedName name="_dre2" localSheetId="22">#REF!</definedName>
    <definedName name="_dre2" localSheetId="3">#REF!</definedName>
    <definedName name="_dre2">#REF!</definedName>
    <definedName name="_emp2" localSheetId="4">#REF!</definedName>
    <definedName name="_emp2" localSheetId="3">#REF!</definedName>
    <definedName name="_emp2">'[2]DMT modelo'!$AA$13</definedName>
    <definedName name="_EXT1" localSheetId="2">#REF!</definedName>
    <definedName name="_EXT1" localSheetId="4">#REF!</definedName>
    <definedName name="_EXT1" localSheetId="7">#REF!</definedName>
    <definedName name="_EXT1" localSheetId="8">#REF!</definedName>
    <definedName name="_EXT1" localSheetId="13">#REF!</definedName>
    <definedName name="_EXT1" localSheetId="6">#REF!</definedName>
    <definedName name="_EXT1" localSheetId="5">#REF!</definedName>
    <definedName name="_EXT1" localSheetId="10">#REF!</definedName>
    <definedName name="_EXT1" localSheetId="0">#REF!</definedName>
    <definedName name="_EXT1" localSheetId="9">#REF!</definedName>
    <definedName name="_EXT1" localSheetId="21">#REF!</definedName>
    <definedName name="_EXT1" localSheetId="15">#REF!</definedName>
    <definedName name="_EXT1" localSheetId="27">#REF!</definedName>
    <definedName name="_EXT1" localSheetId="17">#REF!</definedName>
    <definedName name="_EXT1" localSheetId="16">#REF!</definedName>
    <definedName name="_EXT1" localSheetId="14">#REF!</definedName>
    <definedName name="_EXT1" localSheetId="20">#REF!</definedName>
    <definedName name="_EXT1" localSheetId="19">#REF!</definedName>
    <definedName name="_EXT1" localSheetId="18">#REF!</definedName>
    <definedName name="_EXT1" localSheetId="23">#REF!</definedName>
    <definedName name="_EXT1" localSheetId="24">#REF!</definedName>
    <definedName name="_EXT1" localSheetId="26">#REF!</definedName>
    <definedName name="_EXT1" localSheetId="25">#REF!</definedName>
    <definedName name="_EXT1" localSheetId="22">#REF!</definedName>
    <definedName name="_EXT1" localSheetId="3">#REF!</definedName>
    <definedName name="_EXT1">#REF!</definedName>
    <definedName name="_xlnm._FilterDatabase" localSheetId="13" hidden="1">[5]Orçamento!$A$13:$H$24</definedName>
    <definedName name="_xlnm._FilterDatabase" hidden="1">[6]Orçamento!$A$13:$H$24</definedName>
    <definedName name="_ind100" localSheetId="2">#REF!</definedName>
    <definedName name="_ind100" localSheetId="4">#REF!</definedName>
    <definedName name="_ind100" localSheetId="7">#REF!</definedName>
    <definedName name="_ind100" localSheetId="8">#REF!</definedName>
    <definedName name="_ind100" localSheetId="13">#REF!</definedName>
    <definedName name="_ind100" localSheetId="6">#REF!</definedName>
    <definedName name="_ind100" localSheetId="5">#REF!</definedName>
    <definedName name="_ind100" localSheetId="10">#REF!</definedName>
    <definedName name="_ind100" localSheetId="0">#REF!</definedName>
    <definedName name="_ind100" localSheetId="9">#REF!</definedName>
    <definedName name="_ind100" localSheetId="21">#REF!</definedName>
    <definedName name="_ind100" localSheetId="15">#REF!</definedName>
    <definedName name="_ind100" localSheetId="27">#REF!</definedName>
    <definedName name="_ind100" localSheetId="17">#REF!</definedName>
    <definedName name="_ind100" localSheetId="16">#REF!</definedName>
    <definedName name="_ind100" localSheetId="14">#REF!</definedName>
    <definedName name="_ind100" localSheetId="20">#REF!</definedName>
    <definedName name="_ind100" localSheetId="19">#REF!</definedName>
    <definedName name="_ind100" localSheetId="18">#REF!</definedName>
    <definedName name="_ind100" localSheetId="23">#REF!</definedName>
    <definedName name="_ind100" localSheetId="24">#REF!</definedName>
    <definedName name="_ind100" localSheetId="26">#REF!</definedName>
    <definedName name="_ind100" localSheetId="25">#REF!</definedName>
    <definedName name="_ind100" localSheetId="22">#REF!</definedName>
    <definedName name="_ind100" localSheetId="3">#REF!</definedName>
    <definedName name="_ind100">#REF!</definedName>
    <definedName name="_JAZ1" localSheetId="4">#REF!</definedName>
    <definedName name="_JAZ1" localSheetId="7">#REF!</definedName>
    <definedName name="_JAZ1" localSheetId="11">#REF!</definedName>
    <definedName name="_JAZ1" localSheetId="12">#REF!</definedName>
    <definedName name="_JAZ1" localSheetId="8">#REF!</definedName>
    <definedName name="_JAZ1" localSheetId="13">#REF!</definedName>
    <definedName name="_JAZ1" localSheetId="6">#REF!</definedName>
    <definedName name="_JAZ1" localSheetId="5">#REF!</definedName>
    <definedName name="_JAZ1" localSheetId="10">#REF!</definedName>
    <definedName name="_JAZ1" localSheetId="0">#REF!</definedName>
    <definedName name="_JAZ1" localSheetId="9">#REF!</definedName>
    <definedName name="_JAZ1" localSheetId="21">#REF!</definedName>
    <definedName name="_JAZ1" localSheetId="15">#REF!</definedName>
    <definedName name="_JAZ1" localSheetId="27">#REF!</definedName>
    <definedName name="_JAZ1" localSheetId="17">#REF!</definedName>
    <definedName name="_JAZ1" localSheetId="16">#REF!</definedName>
    <definedName name="_JAZ1" localSheetId="14">#REF!</definedName>
    <definedName name="_JAZ1" localSheetId="20">#REF!</definedName>
    <definedName name="_JAZ1" localSheetId="19">#REF!</definedName>
    <definedName name="_JAZ1" localSheetId="18">#REF!</definedName>
    <definedName name="_JAZ1" localSheetId="23">#REF!</definedName>
    <definedName name="_JAZ1" localSheetId="24">#REF!</definedName>
    <definedName name="_JAZ1" localSheetId="26">#REF!</definedName>
    <definedName name="_JAZ1" localSheetId="25">#REF!</definedName>
    <definedName name="_JAZ1" localSheetId="22">#REF!</definedName>
    <definedName name="_JAZ1" localSheetId="3">#REF!</definedName>
    <definedName name="_JAZ1">#REF!</definedName>
    <definedName name="_JAZ11" localSheetId="4">#REF!</definedName>
    <definedName name="_JAZ11" localSheetId="7">#REF!</definedName>
    <definedName name="_JAZ11" localSheetId="11">#REF!</definedName>
    <definedName name="_JAZ11" localSheetId="12">#REF!</definedName>
    <definedName name="_JAZ11" localSheetId="8">#REF!</definedName>
    <definedName name="_JAZ11" localSheetId="13">#REF!</definedName>
    <definedName name="_JAZ11" localSheetId="6">#REF!</definedName>
    <definedName name="_JAZ11" localSheetId="5">#REF!</definedName>
    <definedName name="_JAZ11" localSheetId="10">#REF!</definedName>
    <definedName name="_JAZ11" localSheetId="0">#REF!</definedName>
    <definedName name="_JAZ11" localSheetId="9">#REF!</definedName>
    <definedName name="_JAZ11" localSheetId="21">#REF!</definedName>
    <definedName name="_JAZ11" localSheetId="15">#REF!</definedName>
    <definedName name="_JAZ11" localSheetId="27">#REF!</definedName>
    <definedName name="_JAZ11" localSheetId="17">#REF!</definedName>
    <definedName name="_JAZ11" localSheetId="16">#REF!</definedName>
    <definedName name="_JAZ11" localSheetId="14">#REF!</definedName>
    <definedName name="_JAZ11" localSheetId="20">#REF!</definedName>
    <definedName name="_JAZ11" localSheetId="19">#REF!</definedName>
    <definedName name="_JAZ11" localSheetId="18">#REF!</definedName>
    <definedName name="_JAZ11" localSheetId="23">#REF!</definedName>
    <definedName name="_JAZ11" localSheetId="24">#REF!</definedName>
    <definedName name="_JAZ11" localSheetId="26">#REF!</definedName>
    <definedName name="_JAZ11" localSheetId="25">#REF!</definedName>
    <definedName name="_JAZ11" localSheetId="22">#REF!</definedName>
    <definedName name="_JAZ11" localSheetId="3">#REF!</definedName>
    <definedName name="_JAZ11">#REF!</definedName>
    <definedName name="_JAZ2" localSheetId="4">#REF!</definedName>
    <definedName name="_JAZ2" localSheetId="7">#REF!</definedName>
    <definedName name="_JAZ2" localSheetId="11">#REF!</definedName>
    <definedName name="_JAZ2" localSheetId="12">#REF!</definedName>
    <definedName name="_JAZ2" localSheetId="8">#REF!</definedName>
    <definedName name="_JAZ2" localSheetId="13">#REF!</definedName>
    <definedName name="_JAZ2" localSheetId="6">#REF!</definedName>
    <definedName name="_JAZ2" localSheetId="5">#REF!</definedName>
    <definedName name="_JAZ2" localSheetId="10">#REF!</definedName>
    <definedName name="_JAZ2" localSheetId="0">#REF!</definedName>
    <definedName name="_JAZ2" localSheetId="9">#REF!</definedName>
    <definedName name="_JAZ2" localSheetId="21">#REF!</definedName>
    <definedName name="_JAZ2" localSheetId="15">#REF!</definedName>
    <definedName name="_JAZ2" localSheetId="27">#REF!</definedName>
    <definedName name="_JAZ2" localSheetId="17">#REF!</definedName>
    <definedName name="_JAZ2" localSheetId="16">#REF!</definedName>
    <definedName name="_JAZ2" localSheetId="14">#REF!</definedName>
    <definedName name="_JAZ2" localSheetId="20">#REF!</definedName>
    <definedName name="_JAZ2" localSheetId="19">#REF!</definedName>
    <definedName name="_JAZ2" localSheetId="18">#REF!</definedName>
    <definedName name="_JAZ2" localSheetId="23">#REF!</definedName>
    <definedName name="_JAZ2" localSheetId="24">#REF!</definedName>
    <definedName name="_JAZ2" localSheetId="26">#REF!</definedName>
    <definedName name="_JAZ2" localSheetId="25">#REF!</definedName>
    <definedName name="_JAZ2" localSheetId="22">#REF!</definedName>
    <definedName name="_JAZ2" localSheetId="3">#REF!</definedName>
    <definedName name="_JAZ2">#REF!</definedName>
    <definedName name="_JAZ22" localSheetId="4">#REF!</definedName>
    <definedName name="_JAZ22" localSheetId="7">#REF!</definedName>
    <definedName name="_JAZ22" localSheetId="11">#REF!</definedName>
    <definedName name="_JAZ22" localSheetId="12">#REF!</definedName>
    <definedName name="_JAZ22" localSheetId="8">#REF!</definedName>
    <definedName name="_JAZ22" localSheetId="13">#REF!</definedName>
    <definedName name="_JAZ22" localSheetId="6">#REF!</definedName>
    <definedName name="_JAZ22" localSheetId="5">#REF!</definedName>
    <definedName name="_JAZ22" localSheetId="10">#REF!</definedName>
    <definedName name="_JAZ22" localSheetId="0">#REF!</definedName>
    <definedName name="_JAZ22" localSheetId="9">#REF!</definedName>
    <definedName name="_JAZ22" localSheetId="21">#REF!</definedName>
    <definedName name="_JAZ22" localSheetId="15">#REF!</definedName>
    <definedName name="_JAZ22" localSheetId="27">#REF!</definedName>
    <definedName name="_JAZ22" localSheetId="17">#REF!</definedName>
    <definedName name="_JAZ22" localSheetId="16">#REF!</definedName>
    <definedName name="_JAZ22" localSheetId="14">#REF!</definedName>
    <definedName name="_JAZ22" localSheetId="20">#REF!</definedName>
    <definedName name="_JAZ22" localSheetId="19">#REF!</definedName>
    <definedName name="_JAZ22" localSheetId="18">#REF!</definedName>
    <definedName name="_JAZ22" localSheetId="23">#REF!</definedName>
    <definedName name="_JAZ22" localSheetId="24">#REF!</definedName>
    <definedName name="_JAZ22" localSheetId="26">#REF!</definedName>
    <definedName name="_JAZ22" localSheetId="25">#REF!</definedName>
    <definedName name="_JAZ22" localSheetId="22">#REF!</definedName>
    <definedName name="_JAZ22" localSheetId="3">#REF!</definedName>
    <definedName name="_JAZ22">#REF!</definedName>
    <definedName name="_JAZ3" localSheetId="4">#REF!</definedName>
    <definedName name="_JAZ3" localSheetId="7">#REF!</definedName>
    <definedName name="_JAZ3" localSheetId="11">#REF!</definedName>
    <definedName name="_JAZ3" localSheetId="12">#REF!</definedName>
    <definedName name="_JAZ3" localSheetId="8">#REF!</definedName>
    <definedName name="_JAZ3" localSheetId="13">#REF!</definedName>
    <definedName name="_JAZ3" localSheetId="6">#REF!</definedName>
    <definedName name="_JAZ3" localSheetId="5">#REF!</definedName>
    <definedName name="_JAZ3" localSheetId="10">#REF!</definedName>
    <definedName name="_JAZ3" localSheetId="0">#REF!</definedName>
    <definedName name="_JAZ3" localSheetId="9">#REF!</definedName>
    <definedName name="_JAZ3" localSheetId="21">#REF!</definedName>
    <definedName name="_JAZ3" localSheetId="15">#REF!</definedName>
    <definedName name="_JAZ3" localSheetId="27">#REF!</definedName>
    <definedName name="_JAZ3" localSheetId="17">#REF!</definedName>
    <definedName name="_JAZ3" localSheetId="16">#REF!</definedName>
    <definedName name="_JAZ3" localSheetId="14">#REF!</definedName>
    <definedName name="_JAZ3" localSheetId="20">#REF!</definedName>
    <definedName name="_JAZ3" localSheetId="19">#REF!</definedName>
    <definedName name="_JAZ3" localSheetId="18">#REF!</definedName>
    <definedName name="_JAZ3" localSheetId="23">#REF!</definedName>
    <definedName name="_JAZ3" localSheetId="24">#REF!</definedName>
    <definedName name="_JAZ3" localSheetId="26">#REF!</definedName>
    <definedName name="_JAZ3" localSheetId="25">#REF!</definedName>
    <definedName name="_JAZ3" localSheetId="22">#REF!</definedName>
    <definedName name="_JAZ3" localSheetId="3">#REF!</definedName>
    <definedName name="_JAZ3">#REF!</definedName>
    <definedName name="_JAZ33" localSheetId="4">#REF!</definedName>
    <definedName name="_JAZ33" localSheetId="7">#REF!</definedName>
    <definedName name="_JAZ33" localSheetId="11">#REF!</definedName>
    <definedName name="_JAZ33" localSheetId="12">#REF!</definedName>
    <definedName name="_JAZ33" localSheetId="8">#REF!</definedName>
    <definedName name="_JAZ33" localSheetId="13">#REF!</definedName>
    <definedName name="_JAZ33" localSheetId="6">#REF!</definedName>
    <definedName name="_JAZ33" localSheetId="5">#REF!</definedName>
    <definedName name="_JAZ33" localSheetId="10">#REF!</definedName>
    <definedName name="_JAZ33" localSheetId="0">#REF!</definedName>
    <definedName name="_JAZ33" localSheetId="9">#REF!</definedName>
    <definedName name="_JAZ33" localSheetId="21">#REF!</definedName>
    <definedName name="_JAZ33" localSheetId="15">#REF!</definedName>
    <definedName name="_JAZ33" localSheetId="27">#REF!</definedName>
    <definedName name="_JAZ33" localSheetId="17">#REF!</definedName>
    <definedName name="_JAZ33" localSheetId="16">#REF!</definedName>
    <definedName name="_JAZ33" localSheetId="14">#REF!</definedName>
    <definedName name="_JAZ33" localSheetId="20">#REF!</definedName>
    <definedName name="_JAZ33" localSheetId="19">#REF!</definedName>
    <definedName name="_JAZ33" localSheetId="18">#REF!</definedName>
    <definedName name="_JAZ33" localSheetId="23">#REF!</definedName>
    <definedName name="_JAZ33" localSheetId="24">#REF!</definedName>
    <definedName name="_JAZ33" localSheetId="26">#REF!</definedName>
    <definedName name="_JAZ33" localSheetId="25">#REF!</definedName>
    <definedName name="_JAZ33" localSheetId="22">#REF!</definedName>
    <definedName name="_JAZ33" localSheetId="3">#REF!</definedName>
    <definedName name="_JAZ33">#REF!</definedName>
    <definedName name="_mem2" localSheetId="4">#REF!</definedName>
    <definedName name="_mem2" localSheetId="3">#REF!</definedName>
    <definedName name="_mem2">'[3]Mat Asf'!$H$37</definedName>
    <definedName name="_oac2" localSheetId="4">#REF!</definedName>
    <definedName name="_oac2" localSheetId="7">#REF!</definedName>
    <definedName name="_oac2" localSheetId="11">#REF!</definedName>
    <definedName name="_oac2" localSheetId="12">#REF!</definedName>
    <definedName name="_oac2" localSheetId="8">#REF!</definedName>
    <definedName name="_oac2" localSheetId="13">#REF!</definedName>
    <definedName name="_oac2" localSheetId="6">#REF!</definedName>
    <definedName name="_oac2" localSheetId="5">#REF!</definedName>
    <definedName name="_oac2" localSheetId="10">#REF!</definedName>
    <definedName name="_oac2" localSheetId="0">#REF!</definedName>
    <definedName name="_oac2" localSheetId="9">#REF!</definedName>
    <definedName name="_oac2" localSheetId="21">#REF!</definedName>
    <definedName name="_oac2" localSheetId="15">#REF!</definedName>
    <definedName name="_oac2" localSheetId="27">#REF!</definedName>
    <definedName name="_oac2" localSheetId="17">#REF!</definedName>
    <definedName name="_oac2" localSheetId="16">#REF!</definedName>
    <definedName name="_oac2" localSheetId="14">#REF!</definedName>
    <definedName name="_oac2" localSheetId="20">#REF!</definedName>
    <definedName name="_oac2" localSheetId="19">#REF!</definedName>
    <definedName name="_oac2" localSheetId="18">#REF!</definedName>
    <definedName name="_oac2" localSheetId="23">#REF!</definedName>
    <definedName name="_oac2" localSheetId="24">#REF!</definedName>
    <definedName name="_oac2" localSheetId="26">#REF!</definedName>
    <definedName name="_oac2" localSheetId="25">#REF!</definedName>
    <definedName name="_oac2" localSheetId="22">#REF!</definedName>
    <definedName name="_oac2" localSheetId="3">#REF!</definedName>
    <definedName name="_oac2">#REF!</definedName>
    <definedName name="_oae2" localSheetId="4">#REF!</definedName>
    <definedName name="_oae2" localSheetId="7">#REF!</definedName>
    <definedName name="_oae2" localSheetId="11">#REF!</definedName>
    <definedName name="_oae2" localSheetId="12">#REF!</definedName>
    <definedName name="_oae2" localSheetId="8">#REF!</definedName>
    <definedName name="_oae2" localSheetId="13">#REF!</definedName>
    <definedName name="_oae2" localSheetId="6">#REF!</definedName>
    <definedName name="_oae2" localSheetId="5">#REF!</definedName>
    <definedName name="_oae2" localSheetId="10">#REF!</definedName>
    <definedName name="_oae2" localSheetId="0">#REF!</definedName>
    <definedName name="_oae2" localSheetId="9">#REF!</definedName>
    <definedName name="_oae2" localSheetId="21">#REF!</definedName>
    <definedName name="_oae2" localSheetId="15">#REF!</definedName>
    <definedName name="_oae2" localSheetId="27">#REF!</definedName>
    <definedName name="_oae2" localSheetId="17">#REF!</definedName>
    <definedName name="_oae2" localSheetId="16">#REF!</definedName>
    <definedName name="_oae2" localSheetId="14">#REF!</definedName>
    <definedName name="_oae2" localSheetId="20">#REF!</definedName>
    <definedName name="_oae2" localSheetId="19">#REF!</definedName>
    <definedName name="_oae2" localSheetId="18">#REF!</definedName>
    <definedName name="_oae2" localSheetId="23">#REF!</definedName>
    <definedName name="_oae2" localSheetId="24">#REF!</definedName>
    <definedName name="_oae2" localSheetId="26">#REF!</definedName>
    <definedName name="_oae2" localSheetId="25">#REF!</definedName>
    <definedName name="_oae2" localSheetId="22">#REF!</definedName>
    <definedName name="_oae2" localSheetId="3">#REF!</definedName>
    <definedName name="_oae2">#REF!</definedName>
    <definedName name="_oco2" localSheetId="4">#REF!</definedName>
    <definedName name="_oco2" localSheetId="7">#REF!</definedName>
    <definedName name="_oco2" localSheetId="11">#REF!</definedName>
    <definedName name="_oco2" localSheetId="12">#REF!</definedName>
    <definedName name="_oco2" localSheetId="8">#REF!</definedName>
    <definedName name="_oco2" localSheetId="13">#REF!</definedName>
    <definedName name="_oco2" localSheetId="6">#REF!</definedName>
    <definedName name="_oco2" localSheetId="5">#REF!</definedName>
    <definedName name="_oco2" localSheetId="10">#REF!</definedName>
    <definedName name="_oco2" localSheetId="0">#REF!</definedName>
    <definedName name="_oco2" localSheetId="9">#REF!</definedName>
    <definedName name="_oco2" localSheetId="21">#REF!</definedName>
    <definedName name="_oco2" localSheetId="15">#REF!</definedName>
    <definedName name="_oco2" localSheetId="27">#REF!</definedName>
    <definedName name="_oco2" localSheetId="17">#REF!</definedName>
    <definedName name="_oco2" localSheetId="16">#REF!</definedName>
    <definedName name="_oco2" localSheetId="14">#REF!</definedName>
    <definedName name="_oco2" localSheetId="20">#REF!</definedName>
    <definedName name="_oco2" localSheetId="19">#REF!</definedName>
    <definedName name="_oco2" localSheetId="18">#REF!</definedName>
    <definedName name="_oco2" localSheetId="23">#REF!</definedName>
    <definedName name="_oco2" localSheetId="24">#REF!</definedName>
    <definedName name="_oco2" localSheetId="26">#REF!</definedName>
    <definedName name="_oco2" localSheetId="25">#REF!</definedName>
    <definedName name="_oco2" localSheetId="22">#REF!</definedName>
    <definedName name="_oco2" localSheetId="3">#REF!</definedName>
    <definedName name="_oco2">#REF!</definedName>
    <definedName name="_pav2" localSheetId="4">#REF!</definedName>
    <definedName name="_pav2" localSheetId="7">#REF!</definedName>
    <definedName name="_pav2" localSheetId="11">#REF!</definedName>
    <definedName name="_pav2" localSheetId="12">#REF!</definedName>
    <definedName name="_pav2" localSheetId="8">#REF!</definedName>
    <definedName name="_pav2" localSheetId="13">#REF!</definedName>
    <definedName name="_pav2" localSheetId="6">#REF!</definedName>
    <definedName name="_pav2" localSheetId="5">#REF!</definedName>
    <definedName name="_pav2" localSheetId="10">#REF!</definedName>
    <definedName name="_pav2" localSheetId="0">#REF!</definedName>
    <definedName name="_pav2" localSheetId="9">#REF!</definedName>
    <definedName name="_pav2" localSheetId="21">#REF!</definedName>
    <definedName name="_pav2" localSheetId="15">#REF!</definedName>
    <definedName name="_pav2" localSheetId="27">#REF!</definedName>
    <definedName name="_pav2" localSheetId="17">#REF!</definedName>
    <definedName name="_pav2" localSheetId="16">#REF!</definedName>
    <definedName name="_pav2" localSheetId="14">#REF!</definedName>
    <definedName name="_pav2" localSheetId="20">#REF!</definedName>
    <definedName name="_pav2" localSheetId="19">#REF!</definedName>
    <definedName name="_pav2" localSheetId="18">#REF!</definedName>
    <definedName name="_pav2" localSheetId="23">#REF!</definedName>
    <definedName name="_pav2" localSheetId="24">#REF!</definedName>
    <definedName name="_pav2" localSheetId="26">#REF!</definedName>
    <definedName name="_pav2" localSheetId="25">#REF!</definedName>
    <definedName name="_pav2" localSheetId="22">#REF!</definedName>
    <definedName name="_pav2" localSheetId="3">#REF!</definedName>
    <definedName name="_pav2">#REF!</definedName>
    <definedName name="_RET1" localSheetId="2">#REF!</definedName>
    <definedName name="_RET1" localSheetId="4">#REF!</definedName>
    <definedName name="_RET1" localSheetId="7">#REF!</definedName>
    <definedName name="_RET1" localSheetId="8">#REF!</definedName>
    <definedName name="_RET1" localSheetId="13">#REF!</definedName>
    <definedName name="_RET1" localSheetId="6">#REF!</definedName>
    <definedName name="_RET1" localSheetId="5">#REF!</definedName>
    <definedName name="_RET1" localSheetId="10">#REF!</definedName>
    <definedName name="_RET1" localSheetId="0">#REF!</definedName>
    <definedName name="_RET1" localSheetId="9">#REF!</definedName>
    <definedName name="_RET1" localSheetId="21">#REF!</definedName>
    <definedName name="_RET1" localSheetId="15">#REF!</definedName>
    <definedName name="_RET1" localSheetId="27">#REF!</definedName>
    <definedName name="_RET1" localSheetId="17">#REF!</definedName>
    <definedName name="_RET1" localSheetId="16">#REF!</definedName>
    <definedName name="_RET1" localSheetId="14">#REF!</definedName>
    <definedName name="_RET1" localSheetId="20">#REF!</definedName>
    <definedName name="_RET1" localSheetId="19">#REF!</definedName>
    <definedName name="_RET1" localSheetId="18">#REF!</definedName>
    <definedName name="_RET1" localSheetId="23">#REF!</definedName>
    <definedName name="_RET1" localSheetId="24">#REF!</definedName>
    <definedName name="_RET1" localSheetId="26">#REF!</definedName>
    <definedName name="_RET1" localSheetId="25">#REF!</definedName>
    <definedName name="_RET1" localSheetId="22">#REF!</definedName>
    <definedName name="_RET1" localSheetId="3">#REF!</definedName>
    <definedName name="_RET1">#REF!</definedName>
    <definedName name="_ter2" localSheetId="4">#REF!</definedName>
    <definedName name="_ter2" localSheetId="7">#REF!</definedName>
    <definedName name="_ter2" localSheetId="11">#REF!</definedName>
    <definedName name="_ter2" localSheetId="12">#REF!</definedName>
    <definedName name="_ter2" localSheetId="8">#REF!</definedName>
    <definedName name="_ter2" localSheetId="13">#REF!</definedName>
    <definedName name="_ter2" localSheetId="6">#REF!</definedName>
    <definedName name="_ter2" localSheetId="5">#REF!</definedName>
    <definedName name="_ter2" localSheetId="10">#REF!</definedName>
    <definedName name="_ter2" localSheetId="0">#REF!</definedName>
    <definedName name="_ter2" localSheetId="9">#REF!</definedName>
    <definedName name="_ter2" localSheetId="21">#REF!</definedName>
    <definedName name="_ter2" localSheetId="15">#REF!</definedName>
    <definedName name="_ter2" localSheetId="27">#REF!</definedName>
    <definedName name="_ter2" localSheetId="17">#REF!</definedName>
    <definedName name="_ter2" localSheetId="16">#REF!</definedName>
    <definedName name="_ter2" localSheetId="14">#REF!</definedName>
    <definedName name="_ter2" localSheetId="20">#REF!</definedName>
    <definedName name="_ter2" localSheetId="19">#REF!</definedName>
    <definedName name="_ter2" localSheetId="18">#REF!</definedName>
    <definedName name="_ter2" localSheetId="23">#REF!</definedName>
    <definedName name="_ter2" localSheetId="24">#REF!</definedName>
    <definedName name="_ter2" localSheetId="26">#REF!</definedName>
    <definedName name="_ter2" localSheetId="25">#REF!</definedName>
    <definedName name="_ter2" localSheetId="22">#REF!</definedName>
    <definedName name="_ter2" localSheetId="3">#REF!</definedName>
    <definedName name="_ter2">#REF!</definedName>
    <definedName name="_tsd4" localSheetId="4">#REF!</definedName>
    <definedName name="_tsd4" localSheetId="7">#REF!</definedName>
    <definedName name="_tsd4" localSheetId="11">#REF!</definedName>
    <definedName name="_tsd4" localSheetId="12">#REF!</definedName>
    <definedName name="_tsd4" localSheetId="8">#REF!</definedName>
    <definedName name="_tsd4" localSheetId="13">#REF!</definedName>
    <definedName name="_tsd4" localSheetId="6">#REF!</definedName>
    <definedName name="_tsd4" localSheetId="5">#REF!</definedName>
    <definedName name="_tsd4" localSheetId="10">#REF!</definedName>
    <definedName name="_tsd4" localSheetId="0">#REF!</definedName>
    <definedName name="_tsd4" localSheetId="9">#REF!</definedName>
    <definedName name="_tsd4" localSheetId="21">#REF!</definedName>
    <definedName name="_tsd4" localSheetId="15">#REF!</definedName>
    <definedName name="_tsd4" localSheetId="27">#REF!</definedName>
    <definedName name="_tsd4" localSheetId="17">#REF!</definedName>
    <definedName name="_tsd4" localSheetId="16">#REF!</definedName>
    <definedName name="_tsd4" localSheetId="14">#REF!</definedName>
    <definedName name="_tsd4" localSheetId="20">#REF!</definedName>
    <definedName name="_tsd4" localSheetId="19">#REF!</definedName>
    <definedName name="_tsd4" localSheetId="18">#REF!</definedName>
    <definedName name="_tsd4" localSheetId="23">#REF!</definedName>
    <definedName name="_tsd4" localSheetId="24">#REF!</definedName>
    <definedName name="_tsd4" localSheetId="26">#REF!</definedName>
    <definedName name="_tsd4" localSheetId="25">#REF!</definedName>
    <definedName name="_tsd4" localSheetId="22">#REF!</definedName>
    <definedName name="_tsd4" localSheetId="3">#REF!</definedName>
    <definedName name="_tsd4">#REF!</definedName>
    <definedName name="_TT102" localSheetId="4">'[4]Relatório-1ª med.'!#REF!</definedName>
    <definedName name="_TT102" localSheetId="7">'[4]Relatório-1ª med.'!#REF!</definedName>
    <definedName name="_TT102" localSheetId="11">'[4]Relatório-1ª med.'!#REF!</definedName>
    <definedName name="_TT102" localSheetId="12">'[4]Relatório-1ª med.'!#REF!</definedName>
    <definedName name="_TT102" localSheetId="8">'[4]Relatório-1ª med.'!#REF!</definedName>
    <definedName name="_TT102" localSheetId="13">'[4]Relatório-1ª med.'!#REF!</definedName>
    <definedName name="_TT102" localSheetId="6">'[4]Relatório-1ª med.'!#REF!</definedName>
    <definedName name="_TT102" localSheetId="10">'[4]Relatório-1ª med.'!#REF!</definedName>
    <definedName name="_TT102" localSheetId="9">'[4]Relatório-1ª med.'!#REF!</definedName>
    <definedName name="_TT102" localSheetId="21">'[4]Relatório-1ª med.'!#REF!</definedName>
    <definedName name="_TT102" localSheetId="15">'[4]Relatório-1ª med.'!#REF!</definedName>
    <definedName name="_TT102" localSheetId="27">'[4]Relatório-1ª med.'!#REF!</definedName>
    <definedName name="_TT102" localSheetId="17">'[4]Relatório-1ª med.'!#REF!</definedName>
    <definedName name="_TT102" localSheetId="16">'[4]Relatório-1ª med.'!#REF!</definedName>
    <definedName name="_TT102" localSheetId="14">'[4]Relatório-1ª med.'!#REF!</definedName>
    <definedName name="_TT102" localSheetId="20">'[4]Relatório-1ª med.'!#REF!</definedName>
    <definedName name="_TT102" localSheetId="19">'[4]Relatório-1ª med.'!#REF!</definedName>
    <definedName name="_TT102" localSheetId="18">'[4]Relatório-1ª med.'!#REF!</definedName>
    <definedName name="_TT102" localSheetId="23">'[4]Relatório-1ª med.'!#REF!</definedName>
    <definedName name="_TT102" localSheetId="24">'[4]Relatório-1ª med.'!#REF!</definedName>
    <definedName name="_TT102" localSheetId="26">'[4]Relatório-1ª med.'!#REF!</definedName>
    <definedName name="_TT102" localSheetId="25">'[4]Relatório-1ª med.'!#REF!</definedName>
    <definedName name="_TT102" localSheetId="22">'[4]Relatório-1ª med.'!#REF!</definedName>
    <definedName name="_TT102" localSheetId="3">'[4]Relatório-1ª med.'!#REF!</definedName>
    <definedName name="_TT102">'[4]Relatório-1ª med.'!#REF!</definedName>
    <definedName name="_TT107" localSheetId="4">'[4]Relatório-1ª med.'!#REF!</definedName>
    <definedName name="_TT107" localSheetId="7">'[4]Relatório-1ª med.'!#REF!</definedName>
    <definedName name="_TT107" localSheetId="11">'[4]Relatório-1ª med.'!#REF!</definedName>
    <definedName name="_TT107" localSheetId="12">'[4]Relatório-1ª med.'!#REF!</definedName>
    <definedName name="_TT107" localSheetId="8">'[4]Relatório-1ª med.'!#REF!</definedName>
    <definedName name="_TT107" localSheetId="13">'[4]Relatório-1ª med.'!#REF!</definedName>
    <definedName name="_TT107" localSheetId="6">'[4]Relatório-1ª med.'!#REF!</definedName>
    <definedName name="_TT107" localSheetId="10">'[4]Relatório-1ª med.'!#REF!</definedName>
    <definedName name="_TT107" localSheetId="9">'[4]Relatório-1ª med.'!#REF!</definedName>
    <definedName name="_TT107" localSheetId="21">'[4]Relatório-1ª med.'!#REF!</definedName>
    <definedName name="_TT107" localSheetId="15">'[4]Relatório-1ª med.'!#REF!</definedName>
    <definedName name="_TT107" localSheetId="27">'[4]Relatório-1ª med.'!#REF!</definedName>
    <definedName name="_TT107" localSheetId="17">'[4]Relatório-1ª med.'!#REF!</definedName>
    <definedName name="_TT107" localSheetId="16">'[4]Relatório-1ª med.'!#REF!</definedName>
    <definedName name="_TT107" localSheetId="14">'[4]Relatório-1ª med.'!#REF!</definedName>
    <definedName name="_TT107" localSheetId="20">'[4]Relatório-1ª med.'!#REF!</definedName>
    <definedName name="_TT107" localSheetId="19">'[4]Relatório-1ª med.'!#REF!</definedName>
    <definedName name="_TT107" localSheetId="18">'[4]Relatório-1ª med.'!#REF!</definedName>
    <definedName name="_TT107" localSheetId="23">'[4]Relatório-1ª med.'!#REF!</definedName>
    <definedName name="_TT107" localSheetId="24">'[4]Relatório-1ª med.'!#REF!</definedName>
    <definedName name="_TT107" localSheetId="26">'[4]Relatório-1ª med.'!#REF!</definedName>
    <definedName name="_TT107" localSheetId="25">'[4]Relatório-1ª med.'!#REF!</definedName>
    <definedName name="_TT107" localSheetId="22">'[4]Relatório-1ª med.'!#REF!</definedName>
    <definedName name="_TT107" localSheetId="3">'[4]Relatório-1ª med.'!#REF!</definedName>
    <definedName name="_TT107">'[4]Relatório-1ª med.'!#REF!</definedName>
    <definedName name="_TT121" localSheetId="4">'[4]Relatório-1ª med.'!#REF!</definedName>
    <definedName name="_TT121" localSheetId="7">'[4]Relatório-1ª med.'!#REF!</definedName>
    <definedName name="_TT121" localSheetId="11">'[4]Relatório-1ª med.'!#REF!</definedName>
    <definedName name="_TT121" localSheetId="12">'[4]Relatório-1ª med.'!#REF!</definedName>
    <definedName name="_TT121" localSheetId="8">'[4]Relatório-1ª med.'!#REF!</definedName>
    <definedName name="_TT121" localSheetId="13">'[4]Relatório-1ª med.'!#REF!</definedName>
    <definedName name="_TT121" localSheetId="6">'[4]Relatório-1ª med.'!#REF!</definedName>
    <definedName name="_TT121" localSheetId="10">'[4]Relatório-1ª med.'!#REF!</definedName>
    <definedName name="_TT121" localSheetId="9">'[4]Relatório-1ª med.'!#REF!</definedName>
    <definedName name="_TT121" localSheetId="21">'[4]Relatório-1ª med.'!#REF!</definedName>
    <definedName name="_TT121" localSheetId="15">'[4]Relatório-1ª med.'!#REF!</definedName>
    <definedName name="_TT121" localSheetId="27">'[4]Relatório-1ª med.'!#REF!</definedName>
    <definedName name="_TT121" localSheetId="17">'[4]Relatório-1ª med.'!#REF!</definedName>
    <definedName name="_TT121" localSheetId="16">'[4]Relatório-1ª med.'!#REF!</definedName>
    <definedName name="_TT121" localSheetId="14">'[4]Relatório-1ª med.'!#REF!</definedName>
    <definedName name="_TT121" localSheetId="20">'[4]Relatório-1ª med.'!#REF!</definedName>
    <definedName name="_TT121" localSheetId="19">'[4]Relatório-1ª med.'!#REF!</definedName>
    <definedName name="_TT121" localSheetId="18">'[4]Relatório-1ª med.'!#REF!</definedName>
    <definedName name="_TT121" localSheetId="23">'[4]Relatório-1ª med.'!#REF!</definedName>
    <definedName name="_TT121" localSheetId="24">'[4]Relatório-1ª med.'!#REF!</definedName>
    <definedName name="_TT121" localSheetId="26">'[4]Relatório-1ª med.'!#REF!</definedName>
    <definedName name="_TT121" localSheetId="25">'[4]Relatório-1ª med.'!#REF!</definedName>
    <definedName name="_TT121" localSheetId="22">'[4]Relatório-1ª med.'!#REF!</definedName>
    <definedName name="_TT121" localSheetId="3">'[4]Relatório-1ª med.'!#REF!</definedName>
    <definedName name="_TT121">'[4]Relatório-1ª med.'!#REF!</definedName>
    <definedName name="_TT123" localSheetId="4">'[4]Relatório-1ª med.'!#REF!</definedName>
    <definedName name="_TT123" localSheetId="7">'[4]Relatório-1ª med.'!#REF!</definedName>
    <definedName name="_TT123" localSheetId="11">'[4]Relatório-1ª med.'!#REF!</definedName>
    <definedName name="_TT123" localSheetId="12">'[4]Relatório-1ª med.'!#REF!</definedName>
    <definedName name="_TT123" localSheetId="8">'[4]Relatório-1ª med.'!#REF!</definedName>
    <definedName name="_TT123" localSheetId="13">'[4]Relatório-1ª med.'!#REF!</definedName>
    <definedName name="_TT123" localSheetId="6">'[4]Relatório-1ª med.'!#REF!</definedName>
    <definedName name="_TT123" localSheetId="10">'[4]Relatório-1ª med.'!#REF!</definedName>
    <definedName name="_TT123" localSheetId="9">'[4]Relatório-1ª med.'!#REF!</definedName>
    <definedName name="_TT123" localSheetId="21">'[4]Relatório-1ª med.'!#REF!</definedName>
    <definedName name="_TT123" localSheetId="15">'[4]Relatório-1ª med.'!#REF!</definedName>
    <definedName name="_TT123" localSheetId="27">'[4]Relatório-1ª med.'!#REF!</definedName>
    <definedName name="_TT123" localSheetId="17">'[4]Relatório-1ª med.'!#REF!</definedName>
    <definedName name="_TT123" localSheetId="16">'[4]Relatório-1ª med.'!#REF!</definedName>
    <definedName name="_TT123" localSheetId="14">'[4]Relatório-1ª med.'!#REF!</definedName>
    <definedName name="_TT123" localSheetId="20">'[4]Relatório-1ª med.'!#REF!</definedName>
    <definedName name="_TT123" localSheetId="19">'[4]Relatório-1ª med.'!#REF!</definedName>
    <definedName name="_TT123" localSheetId="18">'[4]Relatório-1ª med.'!#REF!</definedName>
    <definedName name="_TT123" localSheetId="23">'[4]Relatório-1ª med.'!#REF!</definedName>
    <definedName name="_TT123" localSheetId="24">'[4]Relatório-1ª med.'!#REF!</definedName>
    <definedName name="_TT123" localSheetId="26">'[4]Relatório-1ª med.'!#REF!</definedName>
    <definedName name="_TT123" localSheetId="25">'[4]Relatório-1ª med.'!#REF!</definedName>
    <definedName name="_TT123" localSheetId="22">'[4]Relatório-1ª med.'!#REF!</definedName>
    <definedName name="_TT123" localSheetId="3">'[4]Relatório-1ª med.'!#REF!</definedName>
    <definedName name="_TT123">'[4]Relatório-1ª med.'!#REF!</definedName>
    <definedName name="_TT18" localSheetId="4">[7]RELATÓRIO!#REF!</definedName>
    <definedName name="_TT18" localSheetId="7">[8]RELATÓRIO!#REF!</definedName>
    <definedName name="_TT18" localSheetId="11">[7]RELATÓRIO!#REF!</definedName>
    <definedName name="_TT18" localSheetId="12">[7]RELATÓRIO!#REF!</definedName>
    <definedName name="_TT18" localSheetId="8">[8]RELATÓRIO!#REF!</definedName>
    <definedName name="_TT18" localSheetId="13">[8]RELATÓRIO!#REF!</definedName>
    <definedName name="_TT18" localSheetId="6">[7]RELATÓRIO!#REF!</definedName>
    <definedName name="_TT18" localSheetId="10">[7]RELATÓRIO!#REF!</definedName>
    <definedName name="_TT18" localSheetId="9">[7]RELATÓRIO!#REF!</definedName>
    <definedName name="_TT18" localSheetId="21">[7]RELATÓRIO!#REF!</definedName>
    <definedName name="_TT18" localSheetId="15">[7]RELATÓRIO!#REF!</definedName>
    <definedName name="_TT18" localSheetId="27">[7]RELATÓRIO!#REF!</definedName>
    <definedName name="_TT18" localSheetId="17">[7]RELATÓRIO!#REF!</definedName>
    <definedName name="_TT18" localSheetId="16">[7]RELATÓRIO!#REF!</definedName>
    <definedName name="_TT18" localSheetId="14">[7]RELATÓRIO!#REF!</definedName>
    <definedName name="_TT18" localSheetId="20">[7]RELATÓRIO!#REF!</definedName>
    <definedName name="_TT18" localSheetId="19">[7]RELATÓRIO!#REF!</definedName>
    <definedName name="_TT18" localSheetId="18">[7]RELATÓRIO!#REF!</definedName>
    <definedName name="_TT18" localSheetId="23">[7]RELATÓRIO!#REF!</definedName>
    <definedName name="_TT18" localSheetId="24">[7]RELATÓRIO!#REF!</definedName>
    <definedName name="_TT18" localSheetId="26">[7]RELATÓRIO!#REF!</definedName>
    <definedName name="_TT18" localSheetId="25">[7]RELATÓRIO!#REF!</definedName>
    <definedName name="_TT18" localSheetId="22">[7]RELATÓRIO!#REF!</definedName>
    <definedName name="_TT18" localSheetId="3">[7]RELATÓRIO!#REF!</definedName>
    <definedName name="_TT18">[7]RELATÓRIO!#REF!</definedName>
    <definedName name="_TT19" localSheetId="4">'[4]Relatório-1ª med.'!#REF!</definedName>
    <definedName name="_TT19" localSheetId="7">'[4]Relatório-1ª med.'!#REF!</definedName>
    <definedName name="_TT19" localSheetId="11">'[4]Relatório-1ª med.'!#REF!</definedName>
    <definedName name="_TT19" localSheetId="12">'[4]Relatório-1ª med.'!#REF!</definedName>
    <definedName name="_TT19" localSheetId="8">'[4]Relatório-1ª med.'!#REF!</definedName>
    <definedName name="_TT19" localSheetId="13">'[4]Relatório-1ª med.'!#REF!</definedName>
    <definedName name="_TT19" localSheetId="6">'[4]Relatório-1ª med.'!#REF!</definedName>
    <definedName name="_TT19" localSheetId="10">'[4]Relatório-1ª med.'!#REF!</definedName>
    <definedName name="_TT19" localSheetId="9">'[4]Relatório-1ª med.'!#REF!</definedName>
    <definedName name="_TT19" localSheetId="21">'[4]Relatório-1ª med.'!#REF!</definedName>
    <definedName name="_TT19" localSheetId="15">'[4]Relatório-1ª med.'!#REF!</definedName>
    <definedName name="_TT19" localSheetId="27">'[4]Relatório-1ª med.'!#REF!</definedName>
    <definedName name="_TT19" localSheetId="17">'[4]Relatório-1ª med.'!#REF!</definedName>
    <definedName name="_TT19" localSheetId="16">'[4]Relatório-1ª med.'!#REF!</definedName>
    <definedName name="_TT19" localSheetId="14">'[4]Relatório-1ª med.'!#REF!</definedName>
    <definedName name="_TT19" localSheetId="20">'[4]Relatório-1ª med.'!#REF!</definedName>
    <definedName name="_TT19" localSheetId="19">'[4]Relatório-1ª med.'!#REF!</definedName>
    <definedName name="_TT19" localSheetId="18">'[4]Relatório-1ª med.'!#REF!</definedName>
    <definedName name="_TT19" localSheetId="23">'[4]Relatório-1ª med.'!#REF!</definedName>
    <definedName name="_TT19" localSheetId="24">'[4]Relatório-1ª med.'!#REF!</definedName>
    <definedName name="_TT19" localSheetId="26">'[4]Relatório-1ª med.'!#REF!</definedName>
    <definedName name="_TT19" localSheetId="25">'[4]Relatório-1ª med.'!#REF!</definedName>
    <definedName name="_TT19" localSheetId="22">'[4]Relatório-1ª med.'!#REF!</definedName>
    <definedName name="_TT19" localSheetId="3">'[4]Relatório-1ª med.'!#REF!</definedName>
    <definedName name="_TT19">'[4]Relatório-1ª med.'!#REF!</definedName>
    <definedName name="_TT20" localSheetId="4">'[4]Relatório-1ª med.'!#REF!</definedName>
    <definedName name="_TT20" localSheetId="7">'[4]Relatório-1ª med.'!#REF!</definedName>
    <definedName name="_TT20" localSheetId="11">'[4]Relatório-1ª med.'!#REF!</definedName>
    <definedName name="_TT20" localSheetId="12">'[4]Relatório-1ª med.'!#REF!</definedName>
    <definedName name="_TT20" localSheetId="8">'[4]Relatório-1ª med.'!#REF!</definedName>
    <definedName name="_TT20" localSheetId="13">'[4]Relatório-1ª med.'!#REF!</definedName>
    <definedName name="_TT20" localSheetId="6">'[4]Relatório-1ª med.'!#REF!</definedName>
    <definedName name="_TT20" localSheetId="10">'[4]Relatório-1ª med.'!#REF!</definedName>
    <definedName name="_TT20" localSheetId="9">'[4]Relatório-1ª med.'!#REF!</definedName>
    <definedName name="_TT20" localSheetId="21">'[4]Relatório-1ª med.'!#REF!</definedName>
    <definedName name="_TT20" localSheetId="15">'[4]Relatório-1ª med.'!#REF!</definedName>
    <definedName name="_TT20" localSheetId="27">'[4]Relatório-1ª med.'!#REF!</definedName>
    <definedName name="_TT20" localSheetId="17">'[4]Relatório-1ª med.'!#REF!</definedName>
    <definedName name="_TT20" localSheetId="16">'[4]Relatório-1ª med.'!#REF!</definedName>
    <definedName name="_TT20" localSheetId="14">'[4]Relatório-1ª med.'!#REF!</definedName>
    <definedName name="_TT20" localSheetId="20">'[4]Relatório-1ª med.'!#REF!</definedName>
    <definedName name="_TT20" localSheetId="19">'[4]Relatório-1ª med.'!#REF!</definedName>
    <definedName name="_TT20" localSheetId="18">'[4]Relatório-1ª med.'!#REF!</definedName>
    <definedName name="_TT20" localSheetId="23">'[4]Relatório-1ª med.'!#REF!</definedName>
    <definedName name="_TT20" localSheetId="24">'[4]Relatório-1ª med.'!#REF!</definedName>
    <definedName name="_TT20" localSheetId="26">'[4]Relatório-1ª med.'!#REF!</definedName>
    <definedName name="_TT20" localSheetId="25">'[4]Relatório-1ª med.'!#REF!</definedName>
    <definedName name="_TT20" localSheetId="22">'[4]Relatório-1ª med.'!#REF!</definedName>
    <definedName name="_TT20" localSheetId="3">'[4]Relatório-1ª med.'!#REF!</definedName>
    <definedName name="_TT20">'[4]Relatório-1ª med.'!#REF!</definedName>
    <definedName name="_TT21" localSheetId="4">'[4]Relatório-1ª med.'!#REF!</definedName>
    <definedName name="_TT21" localSheetId="7">'[4]Relatório-1ª med.'!#REF!</definedName>
    <definedName name="_TT21" localSheetId="11">'[4]Relatório-1ª med.'!#REF!</definedName>
    <definedName name="_TT21" localSheetId="12">'[4]Relatório-1ª med.'!#REF!</definedName>
    <definedName name="_TT21" localSheetId="8">'[4]Relatório-1ª med.'!#REF!</definedName>
    <definedName name="_TT21" localSheetId="13">'[4]Relatório-1ª med.'!#REF!</definedName>
    <definedName name="_TT21" localSheetId="6">'[4]Relatório-1ª med.'!#REF!</definedName>
    <definedName name="_TT21" localSheetId="10">'[4]Relatório-1ª med.'!#REF!</definedName>
    <definedName name="_TT21" localSheetId="9">'[4]Relatório-1ª med.'!#REF!</definedName>
    <definedName name="_TT21" localSheetId="21">'[4]Relatório-1ª med.'!#REF!</definedName>
    <definedName name="_TT21" localSheetId="15">'[4]Relatório-1ª med.'!#REF!</definedName>
    <definedName name="_TT21" localSheetId="27">'[4]Relatório-1ª med.'!#REF!</definedName>
    <definedName name="_TT21" localSheetId="17">'[4]Relatório-1ª med.'!#REF!</definedName>
    <definedName name="_TT21" localSheetId="16">'[4]Relatório-1ª med.'!#REF!</definedName>
    <definedName name="_TT21" localSheetId="14">'[4]Relatório-1ª med.'!#REF!</definedName>
    <definedName name="_TT21" localSheetId="20">'[4]Relatório-1ª med.'!#REF!</definedName>
    <definedName name="_TT21" localSheetId="19">'[4]Relatório-1ª med.'!#REF!</definedName>
    <definedName name="_TT21" localSheetId="18">'[4]Relatório-1ª med.'!#REF!</definedName>
    <definedName name="_TT21" localSheetId="23">'[4]Relatório-1ª med.'!#REF!</definedName>
    <definedName name="_TT21" localSheetId="24">'[4]Relatório-1ª med.'!#REF!</definedName>
    <definedName name="_TT21" localSheetId="26">'[4]Relatório-1ª med.'!#REF!</definedName>
    <definedName name="_TT21" localSheetId="25">'[4]Relatório-1ª med.'!#REF!</definedName>
    <definedName name="_TT21" localSheetId="22">'[4]Relatório-1ª med.'!#REF!</definedName>
    <definedName name="_TT21" localSheetId="3">'[4]Relatório-1ª med.'!#REF!</definedName>
    <definedName name="_TT21">'[4]Relatório-1ª med.'!#REF!</definedName>
    <definedName name="_TT22" localSheetId="4">'[4]Relatório-1ª med.'!#REF!</definedName>
    <definedName name="_TT22" localSheetId="7">'[4]Relatório-1ª med.'!#REF!</definedName>
    <definedName name="_TT22" localSheetId="11">'[4]Relatório-1ª med.'!#REF!</definedName>
    <definedName name="_TT22" localSheetId="12">'[4]Relatório-1ª med.'!#REF!</definedName>
    <definedName name="_TT22" localSheetId="8">'[4]Relatório-1ª med.'!#REF!</definedName>
    <definedName name="_TT22" localSheetId="13">'[4]Relatório-1ª med.'!#REF!</definedName>
    <definedName name="_TT22" localSheetId="6">'[4]Relatório-1ª med.'!#REF!</definedName>
    <definedName name="_TT22" localSheetId="10">'[4]Relatório-1ª med.'!#REF!</definedName>
    <definedName name="_TT22" localSheetId="9">'[4]Relatório-1ª med.'!#REF!</definedName>
    <definedName name="_TT22" localSheetId="21">'[4]Relatório-1ª med.'!#REF!</definedName>
    <definedName name="_TT22" localSheetId="15">'[4]Relatório-1ª med.'!#REF!</definedName>
    <definedName name="_TT22" localSheetId="27">'[4]Relatório-1ª med.'!#REF!</definedName>
    <definedName name="_TT22" localSheetId="17">'[4]Relatório-1ª med.'!#REF!</definedName>
    <definedName name="_TT22" localSheetId="16">'[4]Relatório-1ª med.'!#REF!</definedName>
    <definedName name="_TT22" localSheetId="14">'[4]Relatório-1ª med.'!#REF!</definedName>
    <definedName name="_TT22" localSheetId="20">'[4]Relatório-1ª med.'!#REF!</definedName>
    <definedName name="_TT22" localSheetId="19">'[4]Relatório-1ª med.'!#REF!</definedName>
    <definedName name="_TT22" localSheetId="18">'[4]Relatório-1ª med.'!#REF!</definedName>
    <definedName name="_TT22" localSheetId="23">'[4]Relatório-1ª med.'!#REF!</definedName>
    <definedName name="_TT22" localSheetId="24">'[4]Relatório-1ª med.'!#REF!</definedName>
    <definedName name="_TT22" localSheetId="26">'[4]Relatório-1ª med.'!#REF!</definedName>
    <definedName name="_TT22" localSheetId="25">'[4]Relatório-1ª med.'!#REF!</definedName>
    <definedName name="_TT22" localSheetId="22">'[4]Relatório-1ª med.'!#REF!</definedName>
    <definedName name="_TT22" localSheetId="3">'[4]Relatório-1ª med.'!#REF!</definedName>
    <definedName name="_TT22">'[4]Relatório-1ª med.'!#REF!</definedName>
    <definedName name="_TT26" localSheetId="4">'[4]Relatório-1ª med.'!#REF!</definedName>
    <definedName name="_TT26" localSheetId="7">'[4]Relatório-1ª med.'!#REF!</definedName>
    <definedName name="_TT26" localSheetId="11">'[4]Relatório-1ª med.'!#REF!</definedName>
    <definedName name="_TT26" localSheetId="12">'[4]Relatório-1ª med.'!#REF!</definedName>
    <definedName name="_TT26" localSheetId="8">'[4]Relatório-1ª med.'!#REF!</definedName>
    <definedName name="_TT26" localSheetId="13">'[4]Relatório-1ª med.'!#REF!</definedName>
    <definedName name="_TT26" localSheetId="6">'[4]Relatório-1ª med.'!#REF!</definedName>
    <definedName name="_TT26" localSheetId="10">'[4]Relatório-1ª med.'!#REF!</definedName>
    <definedName name="_TT26" localSheetId="9">'[4]Relatório-1ª med.'!#REF!</definedName>
    <definedName name="_TT26" localSheetId="21">'[4]Relatório-1ª med.'!#REF!</definedName>
    <definedName name="_TT26" localSheetId="15">'[4]Relatório-1ª med.'!#REF!</definedName>
    <definedName name="_TT26" localSheetId="27">'[4]Relatório-1ª med.'!#REF!</definedName>
    <definedName name="_TT26" localSheetId="17">'[4]Relatório-1ª med.'!#REF!</definedName>
    <definedName name="_TT26" localSheetId="16">'[4]Relatório-1ª med.'!#REF!</definedName>
    <definedName name="_TT26" localSheetId="14">'[4]Relatório-1ª med.'!#REF!</definedName>
    <definedName name="_TT26" localSheetId="20">'[4]Relatório-1ª med.'!#REF!</definedName>
    <definedName name="_TT26" localSheetId="19">'[4]Relatório-1ª med.'!#REF!</definedName>
    <definedName name="_TT26" localSheetId="18">'[4]Relatório-1ª med.'!#REF!</definedName>
    <definedName name="_TT26" localSheetId="23">'[4]Relatório-1ª med.'!#REF!</definedName>
    <definedName name="_TT26" localSheetId="24">'[4]Relatório-1ª med.'!#REF!</definedName>
    <definedName name="_TT26" localSheetId="26">'[4]Relatório-1ª med.'!#REF!</definedName>
    <definedName name="_TT26" localSheetId="25">'[4]Relatório-1ª med.'!#REF!</definedName>
    <definedName name="_TT26" localSheetId="22">'[4]Relatório-1ª med.'!#REF!</definedName>
    <definedName name="_TT26" localSheetId="3">'[4]Relatório-1ª med.'!#REF!</definedName>
    <definedName name="_TT26">'[4]Relatório-1ª med.'!#REF!</definedName>
    <definedName name="_TT27" localSheetId="4">'[4]Relatório-1ª med.'!#REF!</definedName>
    <definedName name="_TT27" localSheetId="7">'[4]Relatório-1ª med.'!#REF!</definedName>
    <definedName name="_TT27" localSheetId="11">'[4]Relatório-1ª med.'!#REF!</definedName>
    <definedName name="_TT27" localSheetId="12">'[4]Relatório-1ª med.'!#REF!</definedName>
    <definedName name="_TT27" localSheetId="8">'[4]Relatório-1ª med.'!#REF!</definedName>
    <definedName name="_TT27" localSheetId="13">'[4]Relatório-1ª med.'!#REF!</definedName>
    <definedName name="_TT27" localSheetId="6">'[4]Relatório-1ª med.'!#REF!</definedName>
    <definedName name="_TT27" localSheetId="10">'[4]Relatório-1ª med.'!#REF!</definedName>
    <definedName name="_TT27" localSheetId="9">'[4]Relatório-1ª med.'!#REF!</definedName>
    <definedName name="_TT27" localSheetId="21">'[4]Relatório-1ª med.'!#REF!</definedName>
    <definedName name="_TT27" localSheetId="15">'[4]Relatório-1ª med.'!#REF!</definedName>
    <definedName name="_TT27" localSheetId="27">'[4]Relatório-1ª med.'!#REF!</definedName>
    <definedName name="_TT27" localSheetId="17">'[4]Relatório-1ª med.'!#REF!</definedName>
    <definedName name="_TT27" localSheetId="16">'[4]Relatório-1ª med.'!#REF!</definedName>
    <definedName name="_TT27" localSheetId="14">'[4]Relatório-1ª med.'!#REF!</definedName>
    <definedName name="_TT27" localSheetId="20">'[4]Relatório-1ª med.'!#REF!</definedName>
    <definedName name="_TT27" localSheetId="19">'[4]Relatório-1ª med.'!#REF!</definedName>
    <definedName name="_TT27" localSheetId="18">'[4]Relatório-1ª med.'!#REF!</definedName>
    <definedName name="_TT27" localSheetId="23">'[4]Relatório-1ª med.'!#REF!</definedName>
    <definedName name="_TT27" localSheetId="24">'[4]Relatório-1ª med.'!#REF!</definedName>
    <definedName name="_TT27" localSheetId="26">'[4]Relatório-1ª med.'!#REF!</definedName>
    <definedName name="_TT27" localSheetId="25">'[4]Relatório-1ª med.'!#REF!</definedName>
    <definedName name="_TT27" localSheetId="22">'[4]Relatório-1ª med.'!#REF!</definedName>
    <definedName name="_TT27" localSheetId="3">'[4]Relatório-1ª med.'!#REF!</definedName>
    <definedName name="_TT27">'[4]Relatório-1ª med.'!#REF!</definedName>
    <definedName name="_TT28" localSheetId="4">'[4]Relatório-1ª med.'!#REF!</definedName>
    <definedName name="_TT28" localSheetId="7">'[4]Relatório-1ª med.'!#REF!</definedName>
    <definedName name="_TT28" localSheetId="11">'[4]Relatório-1ª med.'!#REF!</definedName>
    <definedName name="_TT28" localSheetId="12">'[4]Relatório-1ª med.'!#REF!</definedName>
    <definedName name="_TT28" localSheetId="8">'[4]Relatório-1ª med.'!#REF!</definedName>
    <definedName name="_TT28" localSheetId="13">'[4]Relatório-1ª med.'!#REF!</definedName>
    <definedName name="_TT28" localSheetId="6">'[4]Relatório-1ª med.'!#REF!</definedName>
    <definedName name="_TT28" localSheetId="10">'[4]Relatório-1ª med.'!#REF!</definedName>
    <definedName name="_TT28" localSheetId="9">'[4]Relatório-1ª med.'!#REF!</definedName>
    <definedName name="_TT28" localSheetId="21">'[4]Relatório-1ª med.'!#REF!</definedName>
    <definedName name="_TT28" localSheetId="15">'[4]Relatório-1ª med.'!#REF!</definedName>
    <definedName name="_TT28" localSheetId="27">'[4]Relatório-1ª med.'!#REF!</definedName>
    <definedName name="_TT28" localSheetId="17">'[4]Relatório-1ª med.'!#REF!</definedName>
    <definedName name="_TT28" localSheetId="16">'[4]Relatório-1ª med.'!#REF!</definedName>
    <definedName name="_TT28" localSheetId="14">'[4]Relatório-1ª med.'!#REF!</definedName>
    <definedName name="_TT28" localSheetId="20">'[4]Relatório-1ª med.'!#REF!</definedName>
    <definedName name="_TT28" localSheetId="19">'[4]Relatório-1ª med.'!#REF!</definedName>
    <definedName name="_TT28" localSheetId="18">'[4]Relatório-1ª med.'!#REF!</definedName>
    <definedName name="_TT28" localSheetId="23">'[4]Relatório-1ª med.'!#REF!</definedName>
    <definedName name="_TT28" localSheetId="24">'[4]Relatório-1ª med.'!#REF!</definedName>
    <definedName name="_TT28" localSheetId="26">'[4]Relatório-1ª med.'!#REF!</definedName>
    <definedName name="_TT28" localSheetId="25">'[4]Relatório-1ª med.'!#REF!</definedName>
    <definedName name="_TT28" localSheetId="22">'[4]Relatório-1ª med.'!#REF!</definedName>
    <definedName name="_TT28" localSheetId="3">'[4]Relatório-1ª med.'!#REF!</definedName>
    <definedName name="_TT28">'[4]Relatório-1ª med.'!#REF!</definedName>
    <definedName name="_TT30" localSheetId="4">'[4]Relatório-1ª med.'!#REF!</definedName>
    <definedName name="_TT30" localSheetId="7">'[4]Relatório-1ª med.'!#REF!</definedName>
    <definedName name="_TT30" localSheetId="11">'[4]Relatório-1ª med.'!#REF!</definedName>
    <definedName name="_TT30" localSheetId="12">'[4]Relatório-1ª med.'!#REF!</definedName>
    <definedName name="_TT30" localSheetId="8">'[4]Relatório-1ª med.'!#REF!</definedName>
    <definedName name="_TT30" localSheetId="13">'[4]Relatório-1ª med.'!#REF!</definedName>
    <definedName name="_TT30" localSheetId="6">'[4]Relatório-1ª med.'!#REF!</definedName>
    <definedName name="_TT30" localSheetId="10">'[4]Relatório-1ª med.'!#REF!</definedName>
    <definedName name="_TT30" localSheetId="9">'[4]Relatório-1ª med.'!#REF!</definedName>
    <definedName name="_TT30" localSheetId="21">'[4]Relatório-1ª med.'!#REF!</definedName>
    <definedName name="_TT30" localSheetId="15">'[4]Relatório-1ª med.'!#REF!</definedName>
    <definedName name="_TT30" localSheetId="27">'[4]Relatório-1ª med.'!#REF!</definedName>
    <definedName name="_TT30" localSheetId="17">'[4]Relatório-1ª med.'!#REF!</definedName>
    <definedName name="_TT30" localSheetId="16">'[4]Relatório-1ª med.'!#REF!</definedName>
    <definedName name="_TT30" localSheetId="14">'[4]Relatório-1ª med.'!#REF!</definedName>
    <definedName name="_TT30" localSheetId="20">'[4]Relatório-1ª med.'!#REF!</definedName>
    <definedName name="_TT30" localSheetId="19">'[4]Relatório-1ª med.'!#REF!</definedName>
    <definedName name="_TT30" localSheetId="18">'[4]Relatório-1ª med.'!#REF!</definedName>
    <definedName name="_TT30" localSheetId="23">'[4]Relatório-1ª med.'!#REF!</definedName>
    <definedName name="_TT30" localSheetId="24">'[4]Relatório-1ª med.'!#REF!</definedName>
    <definedName name="_TT30" localSheetId="26">'[4]Relatório-1ª med.'!#REF!</definedName>
    <definedName name="_TT30" localSheetId="25">'[4]Relatório-1ª med.'!#REF!</definedName>
    <definedName name="_TT30" localSheetId="22">'[4]Relatório-1ª med.'!#REF!</definedName>
    <definedName name="_TT30" localSheetId="3">'[4]Relatório-1ª med.'!#REF!</definedName>
    <definedName name="_TT30">'[4]Relatório-1ª med.'!#REF!</definedName>
    <definedName name="_TT31" localSheetId="4">'[4]Relatório-1ª med.'!#REF!</definedName>
    <definedName name="_TT31" localSheetId="7">'[4]Relatório-1ª med.'!#REF!</definedName>
    <definedName name="_TT31" localSheetId="11">'[4]Relatório-1ª med.'!#REF!</definedName>
    <definedName name="_TT31" localSheetId="12">'[4]Relatório-1ª med.'!#REF!</definedName>
    <definedName name="_TT31" localSheetId="8">'[4]Relatório-1ª med.'!#REF!</definedName>
    <definedName name="_TT31" localSheetId="13">'[4]Relatório-1ª med.'!#REF!</definedName>
    <definedName name="_TT31" localSheetId="6">'[4]Relatório-1ª med.'!#REF!</definedName>
    <definedName name="_TT31" localSheetId="10">'[4]Relatório-1ª med.'!#REF!</definedName>
    <definedName name="_TT31" localSheetId="9">'[4]Relatório-1ª med.'!#REF!</definedName>
    <definedName name="_TT31" localSheetId="21">'[4]Relatório-1ª med.'!#REF!</definedName>
    <definedName name="_TT31" localSheetId="15">'[4]Relatório-1ª med.'!#REF!</definedName>
    <definedName name="_TT31" localSheetId="27">'[4]Relatório-1ª med.'!#REF!</definedName>
    <definedName name="_TT31" localSheetId="17">'[4]Relatório-1ª med.'!#REF!</definedName>
    <definedName name="_TT31" localSheetId="16">'[4]Relatório-1ª med.'!#REF!</definedName>
    <definedName name="_TT31" localSheetId="14">'[4]Relatório-1ª med.'!#REF!</definedName>
    <definedName name="_TT31" localSheetId="20">'[4]Relatório-1ª med.'!#REF!</definedName>
    <definedName name="_TT31" localSheetId="19">'[4]Relatório-1ª med.'!#REF!</definedName>
    <definedName name="_TT31" localSheetId="18">'[4]Relatório-1ª med.'!#REF!</definedName>
    <definedName name="_TT31" localSheetId="23">'[4]Relatório-1ª med.'!#REF!</definedName>
    <definedName name="_TT31" localSheetId="24">'[4]Relatório-1ª med.'!#REF!</definedName>
    <definedName name="_TT31" localSheetId="26">'[4]Relatório-1ª med.'!#REF!</definedName>
    <definedName name="_TT31" localSheetId="25">'[4]Relatório-1ª med.'!#REF!</definedName>
    <definedName name="_TT31" localSheetId="22">'[4]Relatório-1ª med.'!#REF!</definedName>
    <definedName name="_TT31" localSheetId="3">'[4]Relatório-1ª med.'!#REF!</definedName>
    <definedName name="_TT31">'[4]Relatório-1ª med.'!#REF!</definedName>
    <definedName name="_TT32" localSheetId="4">'[4]Relatório-1ª med.'!#REF!</definedName>
    <definedName name="_TT32" localSheetId="7">'[4]Relatório-1ª med.'!#REF!</definedName>
    <definedName name="_TT32" localSheetId="11">'[4]Relatório-1ª med.'!#REF!</definedName>
    <definedName name="_TT32" localSheetId="12">'[4]Relatório-1ª med.'!#REF!</definedName>
    <definedName name="_TT32" localSheetId="8">'[4]Relatório-1ª med.'!#REF!</definedName>
    <definedName name="_TT32" localSheetId="13">'[4]Relatório-1ª med.'!#REF!</definedName>
    <definedName name="_TT32" localSheetId="6">'[4]Relatório-1ª med.'!#REF!</definedName>
    <definedName name="_TT32" localSheetId="10">'[4]Relatório-1ª med.'!#REF!</definedName>
    <definedName name="_TT32" localSheetId="9">'[4]Relatório-1ª med.'!#REF!</definedName>
    <definedName name="_TT32" localSheetId="21">'[4]Relatório-1ª med.'!#REF!</definedName>
    <definedName name="_TT32" localSheetId="15">'[4]Relatório-1ª med.'!#REF!</definedName>
    <definedName name="_TT32" localSheetId="27">'[4]Relatório-1ª med.'!#REF!</definedName>
    <definedName name="_TT32" localSheetId="17">'[4]Relatório-1ª med.'!#REF!</definedName>
    <definedName name="_TT32" localSheetId="16">'[4]Relatório-1ª med.'!#REF!</definedName>
    <definedName name="_TT32" localSheetId="14">'[4]Relatório-1ª med.'!#REF!</definedName>
    <definedName name="_TT32" localSheetId="20">'[4]Relatório-1ª med.'!#REF!</definedName>
    <definedName name="_TT32" localSheetId="19">'[4]Relatório-1ª med.'!#REF!</definedName>
    <definedName name="_TT32" localSheetId="18">'[4]Relatório-1ª med.'!#REF!</definedName>
    <definedName name="_TT32" localSheetId="23">'[4]Relatório-1ª med.'!#REF!</definedName>
    <definedName name="_TT32" localSheetId="24">'[4]Relatório-1ª med.'!#REF!</definedName>
    <definedName name="_TT32" localSheetId="26">'[4]Relatório-1ª med.'!#REF!</definedName>
    <definedName name="_TT32" localSheetId="25">'[4]Relatório-1ª med.'!#REF!</definedName>
    <definedName name="_TT32" localSheetId="22">'[4]Relatório-1ª med.'!#REF!</definedName>
    <definedName name="_TT32" localSheetId="3">'[4]Relatório-1ª med.'!#REF!</definedName>
    <definedName name="_TT32">'[4]Relatório-1ª med.'!#REF!</definedName>
    <definedName name="_TT33" localSheetId="4">'[4]Relatório-1ª med.'!#REF!</definedName>
    <definedName name="_TT33" localSheetId="7">'[4]Relatório-1ª med.'!#REF!</definedName>
    <definedName name="_TT33" localSheetId="11">'[4]Relatório-1ª med.'!#REF!</definedName>
    <definedName name="_TT33" localSheetId="12">'[4]Relatório-1ª med.'!#REF!</definedName>
    <definedName name="_TT33" localSheetId="8">'[4]Relatório-1ª med.'!#REF!</definedName>
    <definedName name="_TT33" localSheetId="13">'[4]Relatório-1ª med.'!#REF!</definedName>
    <definedName name="_TT33" localSheetId="6">'[4]Relatório-1ª med.'!#REF!</definedName>
    <definedName name="_TT33" localSheetId="10">'[4]Relatório-1ª med.'!#REF!</definedName>
    <definedName name="_TT33" localSheetId="9">'[4]Relatório-1ª med.'!#REF!</definedName>
    <definedName name="_TT33" localSheetId="21">'[4]Relatório-1ª med.'!#REF!</definedName>
    <definedName name="_TT33" localSheetId="15">'[4]Relatório-1ª med.'!#REF!</definedName>
    <definedName name="_TT33" localSheetId="27">'[4]Relatório-1ª med.'!#REF!</definedName>
    <definedName name="_TT33" localSheetId="17">'[4]Relatório-1ª med.'!#REF!</definedName>
    <definedName name="_TT33" localSheetId="16">'[4]Relatório-1ª med.'!#REF!</definedName>
    <definedName name="_TT33" localSheetId="14">'[4]Relatório-1ª med.'!#REF!</definedName>
    <definedName name="_TT33" localSheetId="20">'[4]Relatório-1ª med.'!#REF!</definedName>
    <definedName name="_TT33" localSheetId="19">'[4]Relatório-1ª med.'!#REF!</definedName>
    <definedName name="_TT33" localSheetId="18">'[4]Relatório-1ª med.'!#REF!</definedName>
    <definedName name="_TT33" localSheetId="23">'[4]Relatório-1ª med.'!#REF!</definedName>
    <definedName name="_TT33" localSheetId="24">'[4]Relatório-1ª med.'!#REF!</definedName>
    <definedName name="_TT33" localSheetId="26">'[4]Relatório-1ª med.'!#REF!</definedName>
    <definedName name="_TT33" localSheetId="25">'[4]Relatório-1ª med.'!#REF!</definedName>
    <definedName name="_TT33" localSheetId="22">'[4]Relatório-1ª med.'!#REF!</definedName>
    <definedName name="_TT33" localSheetId="3">'[4]Relatório-1ª med.'!#REF!</definedName>
    <definedName name="_TT33">'[4]Relatório-1ª med.'!#REF!</definedName>
    <definedName name="_TT34" localSheetId="4">'[4]Relatório-1ª med.'!#REF!</definedName>
    <definedName name="_TT34" localSheetId="7">'[4]Relatório-1ª med.'!#REF!</definedName>
    <definedName name="_TT34" localSheetId="11">'[4]Relatório-1ª med.'!#REF!</definedName>
    <definedName name="_TT34" localSheetId="12">'[4]Relatório-1ª med.'!#REF!</definedName>
    <definedName name="_TT34" localSheetId="8">'[4]Relatório-1ª med.'!#REF!</definedName>
    <definedName name="_TT34" localSheetId="13">'[4]Relatório-1ª med.'!#REF!</definedName>
    <definedName name="_TT34" localSheetId="6">'[4]Relatório-1ª med.'!#REF!</definedName>
    <definedName name="_TT34" localSheetId="10">'[4]Relatório-1ª med.'!#REF!</definedName>
    <definedName name="_TT34" localSheetId="9">'[4]Relatório-1ª med.'!#REF!</definedName>
    <definedName name="_TT34" localSheetId="21">'[4]Relatório-1ª med.'!#REF!</definedName>
    <definedName name="_TT34" localSheetId="15">'[4]Relatório-1ª med.'!#REF!</definedName>
    <definedName name="_TT34" localSheetId="27">'[4]Relatório-1ª med.'!#REF!</definedName>
    <definedName name="_TT34" localSheetId="17">'[4]Relatório-1ª med.'!#REF!</definedName>
    <definedName name="_TT34" localSheetId="16">'[4]Relatório-1ª med.'!#REF!</definedName>
    <definedName name="_TT34" localSheetId="14">'[4]Relatório-1ª med.'!#REF!</definedName>
    <definedName name="_TT34" localSheetId="20">'[4]Relatório-1ª med.'!#REF!</definedName>
    <definedName name="_TT34" localSheetId="19">'[4]Relatório-1ª med.'!#REF!</definedName>
    <definedName name="_TT34" localSheetId="18">'[4]Relatório-1ª med.'!#REF!</definedName>
    <definedName name="_TT34" localSheetId="23">'[4]Relatório-1ª med.'!#REF!</definedName>
    <definedName name="_TT34" localSheetId="24">'[4]Relatório-1ª med.'!#REF!</definedName>
    <definedName name="_TT34" localSheetId="26">'[4]Relatório-1ª med.'!#REF!</definedName>
    <definedName name="_TT34" localSheetId="25">'[4]Relatório-1ª med.'!#REF!</definedName>
    <definedName name="_TT34" localSheetId="22">'[4]Relatório-1ª med.'!#REF!</definedName>
    <definedName name="_TT34" localSheetId="3">'[4]Relatório-1ª med.'!#REF!</definedName>
    <definedName name="_TT34">'[4]Relatório-1ª med.'!#REF!</definedName>
    <definedName name="_TT36" localSheetId="4">'[4]Relatório-1ª med.'!#REF!</definedName>
    <definedName name="_TT36" localSheetId="7">'[4]Relatório-1ª med.'!#REF!</definedName>
    <definedName name="_TT36" localSheetId="11">'[4]Relatório-1ª med.'!#REF!</definedName>
    <definedName name="_TT36" localSheetId="12">'[4]Relatório-1ª med.'!#REF!</definedName>
    <definedName name="_TT36" localSheetId="8">'[4]Relatório-1ª med.'!#REF!</definedName>
    <definedName name="_TT36" localSheetId="13">'[4]Relatório-1ª med.'!#REF!</definedName>
    <definedName name="_TT36" localSheetId="6">'[4]Relatório-1ª med.'!#REF!</definedName>
    <definedName name="_TT36" localSheetId="10">'[4]Relatório-1ª med.'!#REF!</definedName>
    <definedName name="_TT36" localSheetId="9">'[4]Relatório-1ª med.'!#REF!</definedName>
    <definedName name="_TT36" localSheetId="21">'[4]Relatório-1ª med.'!#REF!</definedName>
    <definedName name="_TT36" localSheetId="15">'[4]Relatório-1ª med.'!#REF!</definedName>
    <definedName name="_TT36" localSheetId="27">'[4]Relatório-1ª med.'!#REF!</definedName>
    <definedName name="_TT36" localSheetId="17">'[4]Relatório-1ª med.'!#REF!</definedName>
    <definedName name="_TT36" localSheetId="16">'[4]Relatório-1ª med.'!#REF!</definedName>
    <definedName name="_TT36" localSheetId="14">'[4]Relatório-1ª med.'!#REF!</definedName>
    <definedName name="_TT36" localSheetId="20">'[4]Relatório-1ª med.'!#REF!</definedName>
    <definedName name="_TT36" localSheetId="19">'[4]Relatório-1ª med.'!#REF!</definedName>
    <definedName name="_TT36" localSheetId="18">'[4]Relatório-1ª med.'!#REF!</definedName>
    <definedName name="_TT36" localSheetId="23">'[4]Relatório-1ª med.'!#REF!</definedName>
    <definedName name="_TT36" localSheetId="24">'[4]Relatório-1ª med.'!#REF!</definedName>
    <definedName name="_TT36" localSheetId="26">'[4]Relatório-1ª med.'!#REF!</definedName>
    <definedName name="_TT36" localSheetId="25">'[4]Relatório-1ª med.'!#REF!</definedName>
    <definedName name="_TT36" localSheetId="22">'[4]Relatório-1ª med.'!#REF!</definedName>
    <definedName name="_TT36" localSheetId="3">'[4]Relatório-1ª med.'!#REF!</definedName>
    <definedName name="_TT36">'[4]Relatório-1ª med.'!#REF!</definedName>
    <definedName name="_TT37" localSheetId="4">'[4]Relatório-1ª med.'!#REF!</definedName>
    <definedName name="_TT37" localSheetId="7">'[4]Relatório-1ª med.'!#REF!</definedName>
    <definedName name="_TT37" localSheetId="11">'[4]Relatório-1ª med.'!#REF!</definedName>
    <definedName name="_TT37" localSheetId="12">'[4]Relatório-1ª med.'!#REF!</definedName>
    <definedName name="_TT37" localSheetId="8">'[4]Relatório-1ª med.'!#REF!</definedName>
    <definedName name="_TT37" localSheetId="13">'[4]Relatório-1ª med.'!#REF!</definedName>
    <definedName name="_TT37" localSheetId="6">'[4]Relatório-1ª med.'!#REF!</definedName>
    <definedName name="_TT37" localSheetId="10">'[4]Relatório-1ª med.'!#REF!</definedName>
    <definedName name="_TT37" localSheetId="9">'[4]Relatório-1ª med.'!#REF!</definedName>
    <definedName name="_TT37" localSheetId="21">'[4]Relatório-1ª med.'!#REF!</definedName>
    <definedName name="_TT37" localSheetId="15">'[4]Relatório-1ª med.'!#REF!</definedName>
    <definedName name="_TT37" localSheetId="27">'[4]Relatório-1ª med.'!#REF!</definedName>
    <definedName name="_TT37" localSheetId="17">'[4]Relatório-1ª med.'!#REF!</definedName>
    <definedName name="_TT37" localSheetId="16">'[4]Relatório-1ª med.'!#REF!</definedName>
    <definedName name="_TT37" localSheetId="14">'[4]Relatório-1ª med.'!#REF!</definedName>
    <definedName name="_TT37" localSheetId="20">'[4]Relatório-1ª med.'!#REF!</definedName>
    <definedName name="_TT37" localSheetId="19">'[4]Relatório-1ª med.'!#REF!</definedName>
    <definedName name="_TT37" localSheetId="18">'[4]Relatório-1ª med.'!#REF!</definedName>
    <definedName name="_TT37" localSheetId="23">'[4]Relatório-1ª med.'!#REF!</definedName>
    <definedName name="_TT37" localSheetId="24">'[4]Relatório-1ª med.'!#REF!</definedName>
    <definedName name="_TT37" localSheetId="26">'[4]Relatório-1ª med.'!#REF!</definedName>
    <definedName name="_TT37" localSheetId="25">'[4]Relatório-1ª med.'!#REF!</definedName>
    <definedName name="_TT37" localSheetId="22">'[4]Relatório-1ª med.'!#REF!</definedName>
    <definedName name="_TT37" localSheetId="3">'[4]Relatório-1ª med.'!#REF!</definedName>
    <definedName name="_TT37">'[4]Relatório-1ª med.'!#REF!</definedName>
    <definedName name="_TT38" localSheetId="4">'[4]Relatório-1ª med.'!#REF!</definedName>
    <definedName name="_TT38" localSheetId="7">'[4]Relatório-1ª med.'!#REF!</definedName>
    <definedName name="_TT38" localSheetId="11">'[4]Relatório-1ª med.'!#REF!</definedName>
    <definedName name="_TT38" localSheetId="12">'[4]Relatório-1ª med.'!#REF!</definedName>
    <definedName name="_TT38" localSheetId="8">'[4]Relatório-1ª med.'!#REF!</definedName>
    <definedName name="_TT38" localSheetId="13">'[4]Relatório-1ª med.'!#REF!</definedName>
    <definedName name="_TT38" localSheetId="6">'[4]Relatório-1ª med.'!#REF!</definedName>
    <definedName name="_TT38" localSheetId="10">'[4]Relatório-1ª med.'!#REF!</definedName>
    <definedName name="_TT38" localSheetId="9">'[4]Relatório-1ª med.'!#REF!</definedName>
    <definedName name="_TT38" localSheetId="21">'[4]Relatório-1ª med.'!#REF!</definedName>
    <definedName name="_TT38" localSheetId="15">'[4]Relatório-1ª med.'!#REF!</definedName>
    <definedName name="_TT38" localSheetId="27">'[4]Relatório-1ª med.'!#REF!</definedName>
    <definedName name="_TT38" localSheetId="17">'[4]Relatório-1ª med.'!#REF!</definedName>
    <definedName name="_TT38" localSheetId="16">'[4]Relatório-1ª med.'!#REF!</definedName>
    <definedName name="_TT38" localSheetId="14">'[4]Relatório-1ª med.'!#REF!</definedName>
    <definedName name="_TT38" localSheetId="20">'[4]Relatório-1ª med.'!#REF!</definedName>
    <definedName name="_TT38" localSheetId="19">'[4]Relatório-1ª med.'!#REF!</definedName>
    <definedName name="_TT38" localSheetId="18">'[4]Relatório-1ª med.'!#REF!</definedName>
    <definedName name="_TT38" localSheetId="23">'[4]Relatório-1ª med.'!#REF!</definedName>
    <definedName name="_TT38" localSheetId="24">'[4]Relatório-1ª med.'!#REF!</definedName>
    <definedName name="_TT38" localSheetId="26">'[4]Relatório-1ª med.'!#REF!</definedName>
    <definedName name="_TT38" localSheetId="25">'[4]Relatório-1ª med.'!#REF!</definedName>
    <definedName name="_TT38" localSheetId="22">'[4]Relatório-1ª med.'!#REF!</definedName>
    <definedName name="_TT38" localSheetId="3">'[4]Relatório-1ª med.'!#REF!</definedName>
    <definedName name="_TT38">'[4]Relatório-1ª med.'!#REF!</definedName>
    <definedName name="_TT39" localSheetId="4">'[4]Relatório-1ª med.'!#REF!</definedName>
    <definedName name="_TT39" localSheetId="7">'[4]Relatório-1ª med.'!#REF!</definedName>
    <definedName name="_TT39" localSheetId="11">'[4]Relatório-1ª med.'!#REF!</definedName>
    <definedName name="_TT39" localSheetId="12">'[4]Relatório-1ª med.'!#REF!</definedName>
    <definedName name="_TT39" localSheetId="8">'[4]Relatório-1ª med.'!#REF!</definedName>
    <definedName name="_TT39" localSheetId="13">'[4]Relatório-1ª med.'!#REF!</definedName>
    <definedName name="_TT39" localSheetId="6">'[4]Relatório-1ª med.'!#REF!</definedName>
    <definedName name="_TT39" localSheetId="10">'[4]Relatório-1ª med.'!#REF!</definedName>
    <definedName name="_TT39" localSheetId="9">'[4]Relatório-1ª med.'!#REF!</definedName>
    <definedName name="_TT39" localSheetId="21">'[4]Relatório-1ª med.'!#REF!</definedName>
    <definedName name="_TT39" localSheetId="15">'[4]Relatório-1ª med.'!#REF!</definedName>
    <definedName name="_TT39" localSheetId="27">'[4]Relatório-1ª med.'!#REF!</definedName>
    <definedName name="_TT39" localSheetId="17">'[4]Relatório-1ª med.'!#REF!</definedName>
    <definedName name="_TT39" localSheetId="16">'[4]Relatório-1ª med.'!#REF!</definedName>
    <definedName name="_TT39" localSheetId="14">'[4]Relatório-1ª med.'!#REF!</definedName>
    <definedName name="_TT39" localSheetId="20">'[4]Relatório-1ª med.'!#REF!</definedName>
    <definedName name="_TT39" localSheetId="19">'[4]Relatório-1ª med.'!#REF!</definedName>
    <definedName name="_TT39" localSheetId="18">'[4]Relatório-1ª med.'!#REF!</definedName>
    <definedName name="_TT39" localSheetId="23">'[4]Relatório-1ª med.'!#REF!</definedName>
    <definedName name="_TT39" localSheetId="24">'[4]Relatório-1ª med.'!#REF!</definedName>
    <definedName name="_TT39" localSheetId="26">'[4]Relatório-1ª med.'!#REF!</definedName>
    <definedName name="_TT39" localSheetId="25">'[4]Relatório-1ª med.'!#REF!</definedName>
    <definedName name="_TT39" localSheetId="22">'[4]Relatório-1ª med.'!#REF!</definedName>
    <definedName name="_TT39" localSheetId="3">'[4]Relatório-1ª med.'!#REF!</definedName>
    <definedName name="_TT39">'[4]Relatório-1ª med.'!#REF!</definedName>
    <definedName name="_TT40" localSheetId="4">'[4]Relatório-1ª med.'!#REF!</definedName>
    <definedName name="_TT40" localSheetId="7">'[4]Relatório-1ª med.'!#REF!</definedName>
    <definedName name="_TT40" localSheetId="11">'[4]Relatório-1ª med.'!#REF!</definedName>
    <definedName name="_TT40" localSheetId="12">'[4]Relatório-1ª med.'!#REF!</definedName>
    <definedName name="_TT40" localSheetId="8">'[4]Relatório-1ª med.'!#REF!</definedName>
    <definedName name="_TT40" localSheetId="13">'[4]Relatório-1ª med.'!#REF!</definedName>
    <definedName name="_TT40" localSheetId="6">'[4]Relatório-1ª med.'!#REF!</definedName>
    <definedName name="_TT40" localSheetId="10">'[4]Relatório-1ª med.'!#REF!</definedName>
    <definedName name="_TT40" localSheetId="9">'[4]Relatório-1ª med.'!#REF!</definedName>
    <definedName name="_TT40" localSheetId="21">'[4]Relatório-1ª med.'!#REF!</definedName>
    <definedName name="_TT40" localSheetId="15">'[4]Relatório-1ª med.'!#REF!</definedName>
    <definedName name="_TT40" localSheetId="27">'[4]Relatório-1ª med.'!#REF!</definedName>
    <definedName name="_TT40" localSheetId="17">'[4]Relatório-1ª med.'!#REF!</definedName>
    <definedName name="_TT40" localSheetId="16">'[4]Relatório-1ª med.'!#REF!</definedName>
    <definedName name="_TT40" localSheetId="14">'[4]Relatório-1ª med.'!#REF!</definedName>
    <definedName name="_TT40" localSheetId="20">'[4]Relatório-1ª med.'!#REF!</definedName>
    <definedName name="_TT40" localSheetId="19">'[4]Relatório-1ª med.'!#REF!</definedName>
    <definedName name="_TT40" localSheetId="18">'[4]Relatório-1ª med.'!#REF!</definedName>
    <definedName name="_TT40" localSheetId="23">'[4]Relatório-1ª med.'!#REF!</definedName>
    <definedName name="_TT40" localSheetId="24">'[4]Relatório-1ª med.'!#REF!</definedName>
    <definedName name="_TT40" localSheetId="26">'[4]Relatório-1ª med.'!#REF!</definedName>
    <definedName name="_TT40" localSheetId="25">'[4]Relatório-1ª med.'!#REF!</definedName>
    <definedName name="_TT40" localSheetId="22">'[4]Relatório-1ª med.'!#REF!</definedName>
    <definedName name="_TT40" localSheetId="3">'[4]Relatório-1ª med.'!#REF!</definedName>
    <definedName name="_TT40">'[4]Relatório-1ª med.'!#REF!</definedName>
    <definedName name="_TT5" localSheetId="4">'[4]Relatório-1ª med.'!#REF!</definedName>
    <definedName name="_TT5" localSheetId="7">'[4]Relatório-1ª med.'!#REF!</definedName>
    <definedName name="_TT5" localSheetId="11">'[4]Relatório-1ª med.'!#REF!</definedName>
    <definedName name="_TT5" localSheetId="12">'[4]Relatório-1ª med.'!#REF!</definedName>
    <definedName name="_TT5" localSheetId="8">'[4]Relatório-1ª med.'!#REF!</definedName>
    <definedName name="_TT5" localSheetId="13">'[4]Relatório-1ª med.'!#REF!</definedName>
    <definedName name="_TT5" localSheetId="6">'[4]Relatório-1ª med.'!#REF!</definedName>
    <definedName name="_TT5" localSheetId="10">'[4]Relatório-1ª med.'!#REF!</definedName>
    <definedName name="_TT5" localSheetId="9">'[4]Relatório-1ª med.'!#REF!</definedName>
    <definedName name="_TT5" localSheetId="21">'[4]Relatório-1ª med.'!#REF!</definedName>
    <definedName name="_TT5" localSheetId="15">'[4]Relatório-1ª med.'!#REF!</definedName>
    <definedName name="_TT5" localSheetId="27">'[4]Relatório-1ª med.'!#REF!</definedName>
    <definedName name="_TT5" localSheetId="17">'[4]Relatório-1ª med.'!#REF!</definedName>
    <definedName name="_TT5" localSheetId="16">'[4]Relatório-1ª med.'!#REF!</definedName>
    <definedName name="_TT5" localSheetId="14">'[4]Relatório-1ª med.'!#REF!</definedName>
    <definedName name="_TT5" localSheetId="20">'[4]Relatório-1ª med.'!#REF!</definedName>
    <definedName name="_TT5" localSheetId="19">'[4]Relatório-1ª med.'!#REF!</definedName>
    <definedName name="_TT5" localSheetId="18">'[4]Relatório-1ª med.'!#REF!</definedName>
    <definedName name="_TT5" localSheetId="23">'[4]Relatório-1ª med.'!#REF!</definedName>
    <definedName name="_TT5" localSheetId="24">'[4]Relatório-1ª med.'!#REF!</definedName>
    <definedName name="_TT5" localSheetId="26">'[4]Relatório-1ª med.'!#REF!</definedName>
    <definedName name="_TT5" localSheetId="25">'[4]Relatório-1ª med.'!#REF!</definedName>
    <definedName name="_TT5" localSheetId="22">'[4]Relatório-1ª med.'!#REF!</definedName>
    <definedName name="_TT5" localSheetId="3">'[4]Relatório-1ª med.'!#REF!</definedName>
    <definedName name="_TT5">'[4]Relatório-1ª med.'!#REF!</definedName>
    <definedName name="_TT52" localSheetId="4">'[4]Relatório-1ª med.'!#REF!</definedName>
    <definedName name="_TT52" localSheetId="7">'[4]Relatório-1ª med.'!#REF!</definedName>
    <definedName name="_TT52" localSheetId="11">'[4]Relatório-1ª med.'!#REF!</definedName>
    <definedName name="_TT52" localSheetId="12">'[4]Relatório-1ª med.'!#REF!</definedName>
    <definedName name="_TT52" localSheetId="8">'[4]Relatório-1ª med.'!#REF!</definedName>
    <definedName name="_TT52" localSheetId="13">'[4]Relatório-1ª med.'!#REF!</definedName>
    <definedName name="_TT52" localSheetId="6">'[4]Relatório-1ª med.'!#REF!</definedName>
    <definedName name="_TT52" localSheetId="10">'[4]Relatório-1ª med.'!#REF!</definedName>
    <definedName name="_TT52" localSheetId="9">'[4]Relatório-1ª med.'!#REF!</definedName>
    <definedName name="_TT52" localSheetId="21">'[4]Relatório-1ª med.'!#REF!</definedName>
    <definedName name="_TT52" localSheetId="15">'[4]Relatório-1ª med.'!#REF!</definedName>
    <definedName name="_TT52" localSheetId="27">'[4]Relatório-1ª med.'!#REF!</definedName>
    <definedName name="_TT52" localSheetId="17">'[4]Relatório-1ª med.'!#REF!</definedName>
    <definedName name="_TT52" localSheetId="16">'[4]Relatório-1ª med.'!#REF!</definedName>
    <definedName name="_TT52" localSheetId="14">'[4]Relatório-1ª med.'!#REF!</definedName>
    <definedName name="_TT52" localSheetId="20">'[4]Relatório-1ª med.'!#REF!</definedName>
    <definedName name="_TT52" localSheetId="19">'[4]Relatório-1ª med.'!#REF!</definedName>
    <definedName name="_TT52" localSheetId="18">'[4]Relatório-1ª med.'!#REF!</definedName>
    <definedName name="_TT52" localSheetId="23">'[4]Relatório-1ª med.'!#REF!</definedName>
    <definedName name="_TT52" localSheetId="24">'[4]Relatório-1ª med.'!#REF!</definedName>
    <definedName name="_TT52" localSheetId="26">'[4]Relatório-1ª med.'!#REF!</definedName>
    <definedName name="_TT52" localSheetId="25">'[4]Relatório-1ª med.'!#REF!</definedName>
    <definedName name="_TT52" localSheetId="22">'[4]Relatório-1ª med.'!#REF!</definedName>
    <definedName name="_TT52" localSheetId="3">'[4]Relatório-1ª med.'!#REF!</definedName>
    <definedName name="_TT52">'[4]Relatório-1ª med.'!#REF!</definedName>
    <definedName name="_TT53" localSheetId="4">'[4]Relatório-1ª med.'!#REF!</definedName>
    <definedName name="_TT53" localSheetId="7">'[4]Relatório-1ª med.'!#REF!</definedName>
    <definedName name="_TT53" localSheetId="11">'[4]Relatório-1ª med.'!#REF!</definedName>
    <definedName name="_TT53" localSheetId="12">'[4]Relatório-1ª med.'!#REF!</definedName>
    <definedName name="_TT53" localSheetId="8">'[4]Relatório-1ª med.'!#REF!</definedName>
    <definedName name="_TT53" localSheetId="13">'[4]Relatório-1ª med.'!#REF!</definedName>
    <definedName name="_TT53" localSheetId="6">'[4]Relatório-1ª med.'!#REF!</definedName>
    <definedName name="_TT53" localSheetId="10">'[4]Relatório-1ª med.'!#REF!</definedName>
    <definedName name="_TT53" localSheetId="9">'[4]Relatório-1ª med.'!#REF!</definedName>
    <definedName name="_TT53" localSheetId="21">'[4]Relatório-1ª med.'!#REF!</definedName>
    <definedName name="_TT53" localSheetId="15">'[4]Relatório-1ª med.'!#REF!</definedName>
    <definedName name="_TT53" localSheetId="27">'[4]Relatório-1ª med.'!#REF!</definedName>
    <definedName name="_TT53" localSheetId="17">'[4]Relatório-1ª med.'!#REF!</definedName>
    <definedName name="_TT53" localSheetId="16">'[4]Relatório-1ª med.'!#REF!</definedName>
    <definedName name="_TT53" localSheetId="14">'[4]Relatório-1ª med.'!#REF!</definedName>
    <definedName name="_TT53" localSheetId="20">'[4]Relatório-1ª med.'!#REF!</definedName>
    <definedName name="_TT53" localSheetId="19">'[4]Relatório-1ª med.'!#REF!</definedName>
    <definedName name="_TT53" localSheetId="18">'[4]Relatório-1ª med.'!#REF!</definedName>
    <definedName name="_TT53" localSheetId="23">'[4]Relatório-1ª med.'!#REF!</definedName>
    <definedName name="_TT53" localSheetId="24">'[4]Relatório-1ª med.'!#REF!</definedName>
    <definedName name="_TT53" localSheetId="26">'[4]Relatório-1ª med.'!#REF!</definedName>
    <definedName name="_TT53" localSheetId="25">'[4]Relatório-1ª med.'!#REF!</definedName>
    <definedName name="_TT53" localSheetId="22">'[4]Relatório-1ª med.'!#REF!</definedName>
    <definedName name="_TT53" localSheetId="3">'[4]Relatório-1ª med.'!#REF!</definedName>
    <definedName name="_TT53">'[4]Relatório-1ª med.'!#REF!</definedName>
    <definedName name="_TT54" localSheetId="4">'[4]Relatório-1ª med.'!#REF!</definedName>
    <definedName name="_TT54" localSheetId="7">'[4]Relatório-1ª med.'!#REF!</definedName>
    <definedName name="_TT54" localSheetId="11">'[4]Relatório-1ª med.'!#REF!</definedName>
    <definedName name="_TT54" localSheetId="12">'[4]Relatório-1ª med.'!#REF!</definedName>
    <definedName name="_TT54" localSheetId="8">'[4]Relatório-1ª med.'!#REF!</definedName>
    <definedName name="_TT54" localSheetId="13">'[4]Relatório-1ª med.'!#REF!</definedName>
    <definedName name="_TT54" localSheetId="6">'[4]Relatório-1ª med.'!#REF!</definedName>
    <definedName name="_TT54" localSheetId="10">'[4]Relatório-1ª med.'!#REF!</definedName>
    <definedName name="_TT54" localSheetId="9">'[4]Relatório-1ª med.'!#REF!</definedName>
    <definedName name="_TT54" localSheetId="21">'[4]Relatório-1ª med.'!#REF!</definedName>
    <definedName name="_TT54" localSheetId="15">'[4]Relatório-1ª med.'!#REF!</definedName>
    <definedName name="_TT54" localSheetId="27">'[4]Relatório-1ª med.'!#REF!</definedName>
    <definedName name="_TT54" localSheetId="17">'[4]Relatório-1ª med.'!#REF!</definedName>
    <definedName name="_TT54" localSheetId="16">'[4]Relatório-1ª med.'!#REF!</definedName>
    <definedName name="_TT54" localSheetId="14">'[4]Relatório-1ª med.'!#REF!</definedName>
    <definedName name="_TT54" localSheetId="20">'[4]Relatório-1ª med.'!#REF!</definedName>
    <definedName name="_TT54" localSheetId="19">'[4]Relatório-1ª med.'!#REF!</definedName>
    <definedName name="_TT54" localSheetId="18">'[4]Relatório-1ª med.'!#REF!</definedName>
    <definedName name="_TT54" localSheetId="23">'[4]Relatório-1ª med.'!#REF!</definedName>
    <definedName name="_TT54" localSheetId="24">'[4]Relatório-1ª med.'!#REF!</definedName>
    <definedName name="_TT54" localSheetId="26">'[4]Relatório-1ª med.'!#REF!</definedName>
    <definedName name="_TT54" localSheetId="25">'[4]Relatório-1ª med.'!#REF!</definedName>
    <definedName name="_TT54" localSheetId="22">'[4]Relatório-1ª med.'!#REF!</definedName>
    <definedName name="_TT54" localSheetId="3">'[4]Relatório-1ª med.'!#REF!</definedName>
    <definedName name="_TT54">'[4]Relatório-1ª med.'!#REF!</definedName>
    <definedName name="_TT55" localSheetId="4">'[4]Relatório-1ª med.'!#REF!</definedName>
    <definedName name="_TT55" localSheetId="7">'[4]Relatório-1ª med.'!#REF!</definedName>
    <definedName name="_TT55" localSheetId="11">'[4]Relatório-1ª med.'!#REF!</definedName>
    <definedName name="_TT55" localSheetId="12">'[4]Relatório-1ª med.'!#REF!</definedName>
    <definedName name="_TT55" localSheetId="8">'[4]Relatório-1ª med.'!#REF!</definedName>
    <definedName name="_TT55" localSheetId="13">'[4]Relatório-1ª med.'!#REF!</definedName>
    <definedName name="_TT55" localSheetId="6">'[4]Relatório-1ª med.'!#REF!</definedName>
    <definedName name="_TT55" localSheetId="10">'[4]Relatório-1ª med.'!#REF!</definedName>
    <definedName name="_TT55" localSheetId="9">'[4]Relatório-1ª med.'!#REF!</definedName>
    <definedName name="_TT55" localSheetId="21">'[4]Relatório-1ª med.'!#REF!</definedName>
    <definedName name="_TT55" localSheetId="15">'[4]Relatório-1ª med.'!#REF!</definedName>
    <definedName name="_TT55" localSheetId="27">'[4]Relatório-1ª med.'!#REF!</definedName>
    <definedName name="_TT55" localSheetId="17">'[4]Relatório-1ª med.'!#REF!</definedName>
    <definedName name="_TT55" localSheetId="16">'[4]Relatório-1ª med.'!#REF!</definedName>
    <definedName name="_TT55" localSheetId="14">'[4]Relatório-1ª med.'!#REF!</definedName>
    <definedName name="_TT55" localSheetId="20">'[4]Relatório-1ª med.'!#REF!</definedName>
    <definedName name="_TT55" localSheetId="19">'[4]Relatório-1ª med.'!#REF!</definedName>
    <definedName name="_TT55" localSheetId="18">'[4]Relatório-1ª med.'!#REF!</definedName>
    <definedName name="_TT55" localSheetId="23">'[4]Relatório-1ª med.'!#REF!</definedName>
    <definedName name="_TT55" localSheetId="24">'[4]Relatório-1ª med.'!#REF!</definedName>
    <definedName name="_TT55" localSheetId="26">'[4]Relatório-1ª med.'!#REF!</definedName>
    <definedName name="_TT55" localSheetId="25">'[4]Relatório-1ª med.'!#REF!</definedName>
    <definedName name="_TT55" localSheetId="22">'[4]Relatório-1ª med.'!#REF!</definedName>
    <definedName name="_TT55" localSheetId="3">'[4]Relatório-1ª med.'!#REF!</definedName>
    <definedName name="_TT55">'[4]Relatório-1ª med.'!#REF!</definedName>
    <definedName name="_TT6" localSheetId="4">'[4]Relatório-1ª med.'!#REF!</definedName>
    <definedName name="_TT6" localSheetId="7">'[4]Relatório-1ª med.'!#REF!</definedName>
    <definedName name="_TT6" localSheetId="11">'[4]Relatório-1ª med.'!#REF!</definedName>
    <definedName name="_TT6" localSheetId="12">'[4]Relatório-1ª med.'!#REF!</definedName>
    <definedName name="_TT6" localSheetId="8">'[4]Relatório-1ª med.'!#REF!</definedName>
    <definedName name="_TT6" localSheetId="13">'[4]Relatório-1ª med.'!#REF!</definedName>
    <definedName name="_TT6" localSheetId="6">'[4]Relatório-1ª med.'!#REF!</definedName>
    <definedName name="_TT6" localSheetId="10">'[4]Relatório-1ª med.'!#REF!</definedName>
    <definedName name="_TT6" localSheetId="9">'[4]Relatório-1ª med.'!#REF!</definedName>
    <definedName name="_TT6" localSheetId="21">'[4]Relatório-1ª med.'!#REF!</definedName>
    <definedName name="_TT6" localSheetId="15">'[4]Relatório-1ª med.'!#REF!</definedName>
    <definedName name="_TT6" localSheetId="27">'[4]Relatório-1ª med.'!#REF!</definedName>
    <definedName name="_TT6" localSheetId="17">'[4]Relatório-1ª med.'!#REF!</definedName>
    <definedName name="_TT6" localSheetId="16">'[4]Relatório-1ª med.'!#REF!</definedName>
    <definedName name="_TT6" localSheetId="14">'[4]Relatório-1ª med.'!#REF!</definedName>
    <definedName name="_TT6" localSheetId="20">'[4]Relatório-1ª med.'!#REF!</definedName>
    <definedName name="_TT6" localSheetId="19">'[4]Relatório-1ª med.'!#REF!</definedName>
    <definedName name="_TT6" localSheetId="18">'[4]Relatório-1ª med.'!#REF!</definedName>
    <definedName name="_TT6" localSheetId="23">'[4]Relatório-1ª med.'!#REF!</definedName>
    <definedName name="_TT6" localSheetId="24">'[4]Relatório-1ª med.'!#REF!</definedName>
    <definedName name="_TT6" localSheetId="26">'[4]Relatório-1ª med.'!#REF!</definedName>
    <definedName name="_TT6" localSheetId="25">'[4]Relatório-1ª med.'!#REF!</definedName>
    <definedName name="_TT6" localSheetId="22">'[4]Relatório-1ª med.'!#REF!</definedName>
    <definedName name="_TT6" localSheetId="3">'[4]Relatório-1ª med.'!#REF!</definedName>
    <definedName name="_TT6">'[4]Relatório-1ª med.'!#REF!</definedName>
    <definedName name="_TT60" localSheetId="4">'[4]Relatório-1ª med.'!#REF!</definedName>
    <definedName name="_TT60" localSheetId="7">'[4]Relatório-1ª med.'!#REF!</definedName>
    <definedName name="_TT60" localSheetId="11">'[4]Relatório-1ª med.'!#REF!</definedName>
    <definedName name="_TT60" localSheetId="12">'[4]Relatório-1ª med.'!#REF!</definedName>
    <definedName name="_TT60" localSheetId="8">'[4]Relatório-1ª med.'!#REF!</definedName>
    <definedName name="_TT60" localSheetId="13">'[4]Relatório-1ª med.'!#REF!</definedName>
    <definedName name="_TT60" localSheetId="6">'[4]Relatório-1ª med.'!#REF!</definedName>
    <definedName name="_TT60" localSheetId="10">'[4]Relatório-1ª med.'!#REF!</definedName>
    <definedName name="_TT60" localSheetId="9">'[4]Relatório-1ª med.'!#REF!</definedName>
    <definedName name="_TT60" localSheetId="21">'[4]Relatório-1ª med.'!#REF!</definedName>
    <definedName name="_TT60" localSheetId="15">'[4]Relatório-1ª med.'!#REF!</definedName>
    <definedName name="_TT60" localSheetId="27">'[4]Relatório-1ª med.'!#REF!</definedName>
    <definedName name="_TT60" localSheetId="17">'[4]Relatório-1ª med.'!#REF!</definedName>
    <definedName name="_TT60" localSheetId="16">'[4]Relatório-1ª med.'!#REF!</definedName>
    <definedName name="_TT60" localSheetId="14">'[4]Relatório-1ª med.'!#REF!</definedName>
    <definedName name="_TT60" localSheetId="20">'[4]Relatório-1ª med.'!#REF!</definedName>
    <definedName name="_TT60" localSheetId="19">'[4]Relatório-1ª med.'!#REF!</definedName>
    <definedName name="_TT60" localSheetId="18">'[4]Relatório-1ª med.'!#REF!</definedName>
    <definedName name="_TT60" localSheetId="23">'[4]Relatório-1ª med.'!#REF!</definedName>
    <definedName name="_TT60" localSheetId="24">'[4]Relatório-1ª med.'!#REF!</definedName>
    <definedName name="_TT60" localSheetId="26">'[4]Relatório-1ª med.'!#REF!</definedName>
    <definedName name="_TT60" localSheetId="25">'[4]Relatório-1ª med.'!#REF!</definedName>
    <definedName name="_TT60" localSheetId="22">'[4]Relatório-1ª med.'!#REF!</definedName>
    <definedName name="_TT60" localSheetId="3">'[4]Relatório-1ª med.'!#REF!</definedName>
    <definedName name="_TT60">'[4]Relatório-1ª med.'!#REF!</definedName>
    <definedName name="_TT61" localSheetId="4">'[4]Relatório-1ª med.'!#REF!</definedName>
    <definedName name="_TT61" localSheetId="7">'[4]Relatório-1ª med.'!#REF!</definedName>
    <definedName name="_TT61" localSheetId="11">'[4]Relatório-1ª med.'!#REF!</definedName>
    <definedName name="_TT61" localSheetId="12">'[4]Relatório-1ª med.'!#REF!</definedName>
    <definedName name="_TT61" localSheetId="8">'[4]Relatório-1ª med.'!#REF!</definedName>
    <definedName name="_TT61" localSheetId="13">'[4]Relatório-1ª med.'!#REF!</definedName>
    <definedName name="_TT61" localSheetId="6">'[4]Relatório-1ª med.'!#REF!</definedName>
    <definedName name="_TT61" localSheetId="10">'[4]Relatório-1ª med.'!#REF!</definedName>
    <definedName name="_TT61" localSheetId="9">'[4]Relatório-1ª med.'!#REF!</definedName>
    <definedName name="_TT61" localSheetId="21">'[4]Relatório-1ª med.'!#REF!</definedName>
    <definedName name="_TT61" localSheetId="15">'[4]Relatório-1ª med.'!#REF!</definedName>
    <definedName name="_TT61" localSheetId="27">'[4]Relatório-1ª med.'!#REF!</definedName>
    <definedName name="_TT61" localSheetId="17">'[4]Relatório-1ª med.'!#REF!</definedName>
    <definedName name="_TT61" localSheetId="16">'[4]Relatório-1ª med.'!#REF!</definedName>
    <definedName name="_TT61" localSheetId="14">'[4]Relatório-1ª med.'!#REF!</definedName>
    <definedName name="_TT61" localSheetId="20">'[4]Relatório-1ª med.'!#REF!</definedName>
    <definedName name="_TT61" localSheetId="19">'[4]Relatório-1ª med.'!#REF!</definedName>
    <definedName name="_TT61" localSheetId="18">'[4]Relatório-1ª med.'!#REF!</definedName>
    <definedName name="_TT61" localSheetId="23">'[4]Relatório-1ª med.'!#REF!</definedName>
    <definedName name="_TT61" localSheetId="24">'[4]Relatório-1ª med.'!#REF!</definedName>
    <definedName name="_TT61" localSheetId="26">'[4]Relatório-1ª med.'!#REF!</definedName>
    <definedName name="_TT61" localSheetId="25">'[4]Relatório-1ª med.'!#REF!</definedName>
    <definedName name="_TT61" localSheetId="22">'[4]Relatório-1ª med.'!#REF!</definedName>
    <definedName name="_TT61" localSheetId="3">'[4]Relatório-1ª med.'!#REF!</definedName>
    <definedName name="_TT61">'[4]Relatório-1ª med.'!#REF!</definedName>
    <definedName name="_TT69" localSheetId="4">'[4]Relatório-1ª med.'!#REF!</definedName>
    <definedName name="_TT69" localSheetId="7">'[4]Relatório-1ª med.'!#REF!</definedName>
    <definedName name="_TT69" localSheetId="11">'[4]Relatório-1ª med.'!#REF!</definedName>
    <definedName name="_TT69" localSheetId="12">'[4]Relatório-1ª med.'!#REF!</definedName>
    <definedName name="_TT69" localSheetId="8">'[4]Relatório-1ª med.'!#REF!</definedName>
    <definedName name="_TT69" localSheetId="13">'[4]Relatório-1ª med.'!#REF!</definedName>
    <definedName name="_TT69" localSheetId="6">'[4]Relatório-1ª med.'!#REF!</definedName>
    <definedName name="_TT69" localSheetId="10">'[4]Relatório-1ª med.'!#REF!</definedName>
    <definedName name="_TT69" localSheetId="9">'[4]Relatório-1ª med.'!#REF!</definedName>
    <definedName name="_TT69" localSheetId="21">'[4]Relatório-1ª med.'!#REF!</definedName>
    <definedName name="_TT69" localSheetId="15">'[4]Relatório-1ª med.'!#REF!</definedName>
    <definedName name="_TT69" localSheetId="27">'[4]Relatório-1ª med.'!#REF!</definedName>
    <definedName name="_TT69" localSheetId="17">'[4]Relatório-1ª med.'!#REF!</definedName>
    <definedName name="_TT69" localSheetId="16">'[4]Relatório-1ª med.'!#REF!</definedName>
    <definedName name="_TT69" localSheetId="14">'[4]Relatório-1ª med.'!#REF!</definedName>
    <definedName name="_TT69" localSheetId="20">'[4]Relatório-1ª med.'!#REF!</definedName>
    <definedName name="_TT69" localSheetId="19">'[4]Relatório-1ª med.'!#REF!</definedName>
    <definedName name="_TT69" localSheetId="18">'[4]Relatório-1ª med.'!#REF!</definedName>
    <definedName name="_TT69" localSheetId="23">'[4]Relatório-1ª med.'!#REF!</definedName>
    <definedName name="_TT69" localSheetId="24">'[4]Relatório-1ª med.'!#REF!</definedName>
    <definedName name="_TT69" localSheetId="26">'[4]Relatório-1ª med.'!#REF!</definedName>
    <definedName name="_TT69" localSheetId="25">'[4]Relatório-1ª med.'!#REF!</definedName>
    <definedName name="_TT69" localSheetId="22">'[4]Relatório-1ª med.'!#REF!</definedName>
    <definedName name="_TT69" localSheetId="3">'[4]Relatório-1ª med.'!#REF!</definedName>
    <definedName name="_TT69">'[4]Relatório-1ª med.'!#REF!</definedName>
    <definedName name="_TT7" localSheetId="4">'[4]Relatório-1ª med.'!#REF!</definedName>
    <definedName name="_TT7" localSheetId="7">'[4]Relatório-1ª med.'!#REF!</definedName>
    <definedName name="_TT7" localSheetId="11">'[4]Relatório-1ª med.'!#REF!</definedName>
    <definedName name="_TT7" localSheetId="12">'[4]Relatório-1ª med.'!#REF!</definedName>
    <definedName name="_TT7" localSheetId="8">'[4]Relatório-1ª med.'!#REF!</definedName>
    <definedName name="_TT7" localSheetId="13">'[4]Relatório-1ª med.'!#REF!</definedName>
    <definedName name="_TT7" localSheetId="6">'[4]Relatório-1ª med.'!#REF!</definedName>
    <definedName name="_TT7" localSheetId="10">'[4]Relatório-1ª med.'!#REF!</definedName>
    <definedName name="_TT7" localSheetId="9">'[4]Relatório-1ª med.'!#REF!</definedName>
    <definedName name="_TT7" localSheetId="21">'[4]Relatório-1ª med.'!#REF!</definedName>
    <definedName name="_TT7" localSheetId="15">'[4]Relatório-1ª med.'!#REF!</definedName>
    <definedName name="_TT7" localSheetId="27">'[4]Relatório-1ª med.'!#REF!</definedName>
    <definedName name="_TT7" localSheetId="17">'[4]Relatório-1ª med.'!#REF!</definedName>
    <definedName name="_TT7" localSheetId="16">'[4]Relatório-1ª med.'!#REF!</definedName>
    <definedName name="_TT7" localSheetId="14">'[4]Relatório-1ª med.'!#REF!</definedName>
    <definedName name="_TT7" localSheetId="20">'[4]Relatório-1ª med.'!#REF!</definedName>
    <definedName name="_TT7" localSheetId="19">'[4]Relatório-1ª med.'!#REF!</definedName>
    <definedName name="_TT7" localSheetId="18">'[4]Relatório-1ª med.'!#REF!</definedName>
    <definedName name="_TT7" localSheetId="23">'[4]Relatório-1ª med.'!#REF!</definedName>
    <definedName name="_TT7" localSheetId="24">'[4]Relatório-1ª med.'!#REF!</definedName>
    <definedName name="_TT7" localSheetId="26">'[4]Relatório-1ª med.'!#REF!</definedName>
    <definedName name="_TT7" localSheetId="25">'[4]Relatório-1ª med.'!#REF!</definedName>
    <definedName name="_TT7" localSheetId="22">'[4]Relatório-1ª med.'!#REF!</definedName>
    <definedName name="_TT7" localSheetId="3">'[4]Relatório-1ª med.'!#REF!</definedName>
    <definedName name="_TT7">'[4]Relatório-1ª med.'!#REF!</definedName>
    <definedName name="_TT70" localSheetId="4">'[4]Relatório-1ª med.'!#REF!</definedName>
    <definedName name="_TT70" localSheetId="7">'[4]Relatório-1ª med.'!#REF!</definedName>
    <definedName name="_TT70" localSheetId="11">'[4]Relatório-1ª med.'!#REF!</definedName>
    <definedName name="_TT70" localSheetId="12">'[4]Relatório-1ª med.'!#REF!</definedName>
    <definedName name="_TT70" localSheetId="8">'[4]Relatório-1ª med.'!#REF!</definedName>
    <definedName name="_TT70" localSheetId="13">'[4]Relatório-1ª med.'!#REF!</definedName>
    <definedName name="_TT70" localSheetId="6">'[4]Relatório-1ª med.'!#REF!</definedName>
    <definedName name="_TT70" localSheetId="10">'[4]Relatório-1ª med.'!#REF!</definedName>
    <definedName name="_TT70" localSheetId="9">'[4]Relatório-1ª med.'!#REF!</definedName>
    <definedName name="_TT70" localSheetId="21">'[4]Relatório-1ª med.'!#REF!</definedName>
    <definedName name="_TT70" localSheetId="15">'[4]Relatório-1ª med.'!#REF!</definedName>
    <definedName name="_TT70" localSheetId="27">'[4]Relatório-1ª med.'!#REF!</definedName>
    <definedName name="_TT70" localSheetId="17">'[4]Relatório-1ª med.'!#REF!</definedName>
    <definedName name="_TT70" localSheetId="16">'[4]Relatório-1ª med.'!#REF!</definedName>
    <definedName name="_TT70" localSheetId="14">'[4]Relatório-1ª med.'!#REF!</definedName>
    <definedName name="_TT70" localSheetId="20">'[4]Relatório-1ª med.'!#REF!</definedName>
    <definedName name="_TT70" localSheetId="19">'[4]Relatório-1ª med.'!#REF!</definedName>
    <definedName name="_TT70" localSheetId="18">'[4]Relatório-1ª med.'!#REF!</definedName>
    <definedName name="_TT70" localSheetId="23">'[4]Relatório-1ª med.'!#REF!</definedName>
    <definedName name="_TT70" localSheetId="24">'[4]Relatório-1ª med.'!#REF!</definedName>
    <definedName name="_TT70" localSheetId="26">'[4]Relatório-1ª med.'!#REF!</definedName>
    <definedName name="_TT70" localSheetId="25">'[4]Relatório-1ª med.'!#REF!</definedName>
    <definedName name="_TT70" localSheetId="22">'[4]Relatório-1ª med.'!#REF!</definedName>
    <definedName name="_TT70" localSheetId="3">'[4]Relatório-1ª med.'!#REF!</definedName>
    <definedName name="_TT70">'[4]Relatório-1ª med.'!#REF!</definedName>
    <definedName name="_TT71" localSheetId="4">'[4]Relatório-1ª med.'!#REF!</definedName>
    <definedName name="_TT71" localSheetId="7">'[4]Relatório-1ª med.'!#REF!</definedName>
    <definedName name="_TT71" localSheetId="11">'[4]Relatório-1ª med.'!#REF!</definedName>
    <definedName name="_TT71" localSheetId="12">'[4]Relatório-1ª med.'!#REF!</definedName>
    <definedName name="_TT71" localSheetId="8">'[4]Relatório-1ª med.'!#REF!</definedName>
    <definedName name="_TT71" localSheetId="13">'[4]Relatório-1ª med.'!#REF!</definedName>
    <definedName name="_TT71" localSheetId="6">'[4]Relatório-1ª med.'!#REF!</definedName>
    <definedName name="_TT71" localSheetId="10">'[4]Relatório-1ª med.'!#REF!</definedName>
    <definedName name="_TT71" localSheetId="9">'[4]Relatório-1ª med.'!#REF!</definedName>
    <definedName name="_TT71" localSheetId="21">'[4]Relatório-1ª med.'!#REF!</definedName>
    <definedName name="_TT71" localSheetId="15">'[4]Relatório-1ª med.'!#REF!</definedName>
    <definedName name="_TT71" localSheetId="27">'[4]Relatório-1ª med.'!#REF!</definedName>
    <definedName name="_TT71" localSheetId="17">'[4]Relatório-1ª med.'!#REF!</definedName>
    <definedName name="_TT71" localSheetId="16">'[4]Relatório-1ª med.'!#REF!</definedName>
    <definedName name="_TT71" localSheetId="14">'[4]Relatório-1ª med.'!#REF!</definedName>
    <definedName name="_TT71" localSheetId="20">'[4]Relatório-1ª med.'!#REF!</definedName>
    <definedName name="_TT71" localSheetId="19">'[4]Relatório-1ª med.'!#REF!</definedName>
    <definedName name="_TT71" localSheetId="18">'[4]Relatório-1ª med.'!#REF!</definedName>
    <definedName name="_TT71" localSheetId="23">'[4]Relatório-1ª med.'!#REF!</definedName>
    <definedName name="_TT71" localSheetId="24">'[4]Relatório-1ª med.'!#REF!</definedName>
    <definedName name="_TT71" localSheetId="26">'[4]Relatório-1ª med.'!#REF!</definedName>
    <definedName name="_TT71" localSheetId="25">'[4]Relatório-1ª med.'!#REF!</definedName>
    <definedName name="_TT71" localSheetId="22">'[4]Relatório-1ª med.'!#REF!</definedName>
    <definedName name="_TT71" localSheetId="3">'[4]Relatório-1ª med.'!#REF!</definedName>
    <definedName name="_TT71">'[4]Relatório-1ª med.'!#REF!</definedName>
    <definedName name="_TT74" localSheetId="4">'[4]Relatório-1ª med.'!#REF!</definedName>
    <definedName name="_TT74" localSheetId="7">'[4]Relatório-1ª med.'!#REF!</definedName>
    <definedName name="_TT74" localSheetId="11">'[4]Relatório-1ª med.'!#REF!</definedName>
    <definedName name="_TT74" localSheetId="12">'[4]Relatório-1ª med.'!#REF!</definedName>
    <definedName name="_TT74" localSheetId="8">'[4]Relatório-1ª med.'!#REF!</definedName>
    <definedName name="_TT74" localSheetId="13">'[4]Relatório-1ª med.'!#REF!</definedName>
    <definedName name="_TT74" localSheetId="6">'[4]Relatório-1ª med.'!#REF!</definedName>
    <definedName name="_TT74" localSheetId="10">'[4]Relatório-1ª med.'!#REF!</definedName>
    <definedName name="_TT74" localSheetId="9">'[4]Relatório-1ª med.'!#REF!</definedName>
    <definedName name="_TT74" localSheetId="21">'[4]Relatório-1ª med.'!#REF!</definedName>
    <definedName name="_TT74" localSheetId="15">'[4]Relatório-1ª med.'!#REF!</definedName>
    <definedName name="_TT74" localSheetId="27">'[4]Relatório-1ª med.'!#REF!</definedName>
    <definedName name="_TT74" localSheetId="17">'[4]Relatório-1ª med.'!#REF!</definedName>
    <definedName name="_TT74" localSheetId="16">'[4]Relatório-1ª med.'!#REF!</definedName>
    <definedName name="_TT74" localSheetId="14">'[4]Relatório-1ª med.'!#REF!</definedName>
    <definedName name="_TT74" localSheetId="20">'[4]Relatório-1ª med.'!#REF!</definedName>
    <definedName name="_TT74" localSheetId="19">'[4]Relatório-1ª med.'!#REF!</definedName>
    <definedName name="_TT74" localSheetId="18">'[4]Relatório-1ª med.'!#REF!</definedName>
    <definedName name="_TT74" localSheetId="23">'[4]Relatório-1ª med.'!#REF!</definedName>
    <definedName name="_TT74" localSheetId="24">'[4]Relatório-1ª med.'!#REF!</definedName>
    <definedName name="_TT74" localSheetId="26">'[4]Relatório-1ª med.'!#REF!</definedName>
    <definedName name="_TT74" localSheetId="25">'[4]Relatório-1ª med.'!#REF!</definedName>
    <definedName name="_TT74" localSheetId="22">'[4]Relatório-1ª med.'!#REF!</definedName>
    <definedName name="_TT74" localSheetId="3">'[4]Relatório-1ª med.'!#REF!</definedName>
    <definedName name="_TT74">'[4]Relatório-1ª med.'!#REF!</definedName>
    <definedName name="_TT75" localSheetId="4">'[4]Relatório-1ª med.'!#REF!</definedName>
    <definedName name="_TT75" localSheetId="7">'[4]Relatório-1ª med.'!#REF!</definedName>
    <definedName name="_TT75" localSheetId="11">'[4]Relatório-1ª med.'!#REF!</definedName>
    <definedName name="_TT75" localSheetId="12">'[4]Relatório-1ª med.'!#REF!</definedName>
    <definedName name="_TT75" localSheetId="8">'[4]Relatório-1ª med.'!#REF!</definedName>
    <definedName name="_TT75" localSheetId="13">'[4]Relatório-1ª med.'!#REF!</definedName>
    <definedName name="_TT75" localSheetId="6">'[4]Relatório-1ª med.'!#REF!</definedName>
    <definedName name="_TT75" localSheetId="10">'[4]Relatório-1ª med.'!#REF!</definedName>
    <definedName name="_TT75" localSheetId="9">'[4]Relatório-1ª med.'!#REF!</definedName>
    <definedName name="_TT75" localSheetId="21">'[4]Relatório-1ª med.'!#REF!</definedName>
    <definedName name="_TT75" localSheetId="15">'[4]Relatório-1ª med.'!#REF!</definedName>
    <definedName name="_TT75" localSheetId="27">'[4]Relatório-1ª med.'!#REF!</definedName>
    <definedName name="_TT75" localSheetId="17">'[4]Relatório-1ª med.'!#REF!</definedName>
    <definedName name="_TT75" localSheetId="16">'[4]Relatório-1ª med.'!#REF!</definedName>
    <definedName name="_TT75" localSheetId="14">'[4]Relatório-1ª med.'!#REF!</definedName>
    <definedName name="_TT75" localSheetId="20">'[4]Relatório-1ª med.'!#REF!</definedName>
    <definedName name="_TT75" localSheetId="19">'[4]Relatório-1ª med.'!#REF!</definedName>
    <definedName name="_TT75" localSheetId="18">'[4]Relatório-1ª med.'!#REF!</definedName>
    <definedName name="_TT75" localSheetId="23">'[4]Relatório-1ª med.'!#REF!</definedName>
    <definedName name="_TT75" localSheetId="24">'[4]Relatório-1ª med.'!#REF!</definedName>
    <definedName name="_TT75" localSheetId="26">'[4]Relatório-1ª med.'!#REF!</definedName>
    <definedName name="_TT75" localSheetId="25">'[4]Relatório-1ª med.'!#REF!</definedName>
    <definedName name="_TT75" localSheetId="22">'[4]Relatório-1ª med.'!#REF!</definedName>
    <definedName name="_TT75" localSheetId="3">'[4]Relatório-1ª med.'!#REF!</definedName>
    <definedName name="_TT75">'[4]Relatório-1ª med.'!#REF!</definedName>
    <definedName name="_TT76" localSheetId="4">'[4]Relatório-1ª med.'!#REF!</definedName>
    <definedName name="_TT76" localSheetId="7">'[4]Relatório-1ª med.'!#REF!</definedName>
    <definedName name="_TT76" localSheetId="11">'[4]Relatório-1ª med.'!#REF!</definedName>
    <definedName name="_TT76" localSheetId="12">'[4]Relatório-1ª med.'!#REF!</definedName>
    <definedName name="_TT76" localSheetId="8">'[4]Relatório-1ª med.'!#REF!</definedName>
    <definedName name="_TT76" localSheetId="13">'[4]Relatório-1ª med.'!#REF!</definedName>
    <definedName name="_TT76" localSheetId="6">'[4]Relatório-1ª med.'!#REF!</definedName>
    <definedName name="_TT76" localSheetId="10">'[4]Relatório-1ª med.'!#REF!</definedName>
    <definedName name="_TT76" localSheetId="9">'[4]Relatório-1ª med.'!#REF!</definedName>
    <definedName name="_TT76" localSheetId="21">'[4]Relatório-1ª med.'!#REF!</definedName>
    <definedName name="_TT76" localSheetId="15">'[4]Relatório-1ª med.'!#REF!</definedName>
    <definedName name="_TT76" localSheetId="27">'[4]Relatório-1ª med.'!#REF!</definedName>
    <definedName name="_TT76" localSheetId="17">'[4]Relatório-1ª med.'!#REF!</definedName>
    <definedName name="_TT76" localSheetId="16">'[4]Relatório-1ª med.'!#REF!</definedName>
    <definedName name="_TT76" localSheetId="14">'[4]Relatório-1ª med.'!#REF!</definedName>
    <definedName name="_TT76" localSheetId="20">'[4]Relatório-1ª med.'!#REF!</definedName>
    <definedName name="_TT76" localSheetId="19">'[4]Relatório-1ª med.'!#REF!</definedName>
    <definedName name="_TT76" localSheetId="18">'[4]Relatório-1ª med.'!#REF!</definedName>
    <definedName name="_TT76" localSheetId="23">'[4]Relatório-1ª med.'!#REF!</definedName>
    <definedName name="_TT76" localSheetId="24">'[4]Relatório-1ª med.'!#REF!</definedName>
    <definedName name="_TT76" localSheetId="26">'[4]Relatório-1ª med.'!#REF!</definedName>
    <definedName name="_TT76" localSheetId="25">'[4]Relatório-1ª med.'!#REF!</definedName>
    <definedName name="_TT76" localSheetId="22">'[4]Relatório-1ª med.'!#REF!</definedName>
    <definedName name="_TT76" localSheetId="3">'[4]Relatório-1ª med.'!#REF!</definedName>
    <definedName name="_TT76">'[4]Relatório-1ª med.'!#REF!</definedName>
    <definedName name="_TT77" localSheetId="4">'[4]Relatório-1ª med.'!#REF!</definedName>
    <definedName name="_TT77" localSheetId="7">'[4]Relatório-1ª med.'!#REF!</definedName>
    <definedName name="_TT77" localSheetId="11">'[4]Relatório-1ª med.'!#REF!</definedName>
    <definedName name="_TT77" localSheetId="12">'[4]Relatório-1ª med.'!#REF!</definedName>
    <definedName name="_TT77" localSheetId="8">'[4]Relatório-1ª med.'!#REF!</definedName>
    <definedName name="_TT77" localSheetId="13">'[4]Relatório-1ª med.'!#REF!</definedName>
    <definedName name="_TT77" localSheetId="6">'[4]Relatório-1ª med.'!#REF!</definedName>
    <definedName name="_TT77" localSheetId="10">'[4]Relatório-1ª med.'!#REF!</definedName>
    <definedName name="_TT77" localSheetId="9">'[4]Relatório-1ª med.'!#REF!</definedName>
    <definedName name="_TT77" localSheetId="21">'[4]Relatório-1ª med.'!#REF!</definedName>
    <definedName name="_TT77" localSheetId="15">'[4]Relatório-1ª med.'!#REF!</definedName>
    <definedName name="_TT77" localSheetId="27">'[4]Relatório-1ª med.'!#REF!</definedName>
    <definedName name="_TT77" localSheetId="17">'[4]Relatório-1ª med.'!#REF!</definedName>
    <definedName name="_TT77" localSheetId="16">'[4]Relatório-1ª med.'!#REF!</definedName>
    <definedName name="_TT77" localSheetId="14">'[4]Relatório-1ª med.'!#REF!</definedName>
    <definedName name="_TT77" localSheetId="20">'[4]Relatório-1ª med.'!#REF!</definedName>
    <definedName name="_TT77" localSheetId="19">'[4]Relatório-1ª med.'!#REF!</definedName>
    <definedName name="_TT77" localSheetId="18">'[4]Relatório-1ª med.'!#REF!</definedName>
    <definedName name="_TT77" localSheetId="23">'[4]Relatório-1ª med.'!#REF!</definedName>
    <definedName name="_TT77" localSheetId="24">'[4]Relatório-1ª med.'!#REF!</definedName>
    <definedName name="_TT77" localSheetId="26">'[4]Relatório-1ª med.'!#REF!</definedName>
    <definedName name="_TT77" localSheetId="25">'[4]Relatório-1ª med.'!#REF!</definedName>
    <definedName name="_TT77" localSheetId="22">'[4]Relatório-1ª med.'!#REF!</definedName>
    <definedName name="_TT77" localSheetId="3">'[4]Relatório-1ª med.'!#REF!</definedName>
    <definedName name="_TT77">'[4]Relatório-1ª med.'!#REF!</definedName>
    <definedName name="_TT78" localSheetId="4">'[4]Relatório-1ª med.'!#REF!</definedName>
    <definedName name="_TT78" localSheetId="7">'[4]Relatório-1ª med.'!#REF!</definedName>
    <definedName name="_TT78" localSheetId="11">'[4]Relatório-1ª med.'!#REF!</definedName>
    <definedName name="_TT78" localSheetId="12">'[4]Relatório-1ª med.'!#REF!</definedName>
    <definedName name="_TT78" localSheetId="8">'[4]Relatório-1ª med.'!#REF!</definedName>
    <definedName name="_TT78" localSheetId="13">'[4]Relatório-1ª med.'!#REF!</definedName>
    <definedName name="_TT78" localSheetId="6">'[4]Relatório-1ª med.'!#REF!</definedName>
    <definedName name="_TT78" localSheetId="10">'[4]Relatório-1ª med.'!#REF!</definedName>
    <definedName name="_TT78" localSheetId="9">'[4]Relatório-1ª med.'!#REF!</definedName>
    <definedName name="_TT78" localSheetId="21">'[4]Relatório-1ª med.'!#REF!</definedName>
    <definedName name="_TT78" localSheetId="15">'[4]Relatório-1ª med.'!#REF!</definedName>
    <definedName name="_TT78" localSheetId="27">'[4]Relatório-1ª med.'!#REF!</definedName>
    <definedName name="_TT78" localSheetId="17">'[4]Relatório-1ª med.'!#REF!</definedName>
    <definedName name="_TT78" localSheetId="16">'[4]Relatório-1ª med.'!#REF!</definedName>
    <definedName name="_TT78" localSheetId="14">'[4]Relatório-1ª med.'!#REF!</definedName>
    <definedName name="_TT78" localSheetId="20">'[4]Relatório-1ª med.'!#REF!</definedName>
    <definedName name="_TT78" localSheetId="19">'[4]Relatório-1ª med.'!#REF!</definedName>
    <definedName name="_TT78" localSheetId="18">'[4]Relatório-1ª med.'!#REF!</definedName>
    <definedName name="_TT78" localSheetId="23">'[4]Relatório-1ª med.'!#REF!</definedName>
    <definedName name="_TT78" localSheetId="24">'[4]Relatório-1ª med.'!#REF!</definedName>
    <definedName name="_TT78" localSheetId="26">'[4]Relatório-1ª med.'!#REF!</definedName>
    <definedName name="_TT78" localSheetId="25">'[4]Relatório-1ª med.'!#REF!</definedName>
    <definedName name="_TT78" localSheetId="22">'[4]Relatório-1ª med.'!#REF!</definedName>
    <definedName name="_TT78" localSheetId="3">'[4]Relatório-1ª med.'!#REF!</definedName>
    <definedName name="_TT78">'[4]Relatório-1ª med.'!#REF!</definedName>
    <definedName name="_TT79" localSheetId="4">'[4]Relatório-1ª med.'!#REF!</definedName>
    <definedName name="_TT79" localSheetId="7">'[4]Relatório-1ª med.'!#REF!</definedName>
    <definedName name="_TT79" localSheetId="11">'[4]Relatório-1ª med.'!#REF!</definedName>
    <definedName name="_TT79" localSheetId="12">'[4]Relatório-1ª med.'!#REF!</definedName>
    <definedName name="_TT79" localSheetId="8">'[4]Relatório-1ª med.'!#REF!</definedName>
    <definedName name="_TT79" localSheetId="13">'[4]Relatório-1ª med.'!#REF!</definedName>
    <definedName name="_TT79" localSheetId="6">'[4]Relatório-1ª med.'!#REF!</definedName>
    <definedName name="_TT79" localSheetId="10">'[4]Relatório-1ª med.'!#REF!</definedName>
    <definedName name="_TT79" localSheetId="9">'[4]Relatório-1ª med.'!#REF!</definedName>
    <definedName name="_TT79" localSheetId="21">'[4]Relatório-1ª med.'!#REF!</definedName>
    <definedName name="_TT79" localSheetId="15">'[4]Relatório-1ª med.'!#REF!</definedName>
    <definedName name="_TT79" localSheetId="27">'[4]Relatório-1ª med.'!#REF!</definedName>
    <definedName name="_TT79" localSheetId="17">'[4]Relatório-1ª med.'!#REF!</definedName>
    <definedName name="_TT79" localSheetId="16">'[4]Relatório-1ª med.'!#REF!</definedName>
    <definedName name="_TT79" localSheetId="14">'[4]Relatório-1ª med.'!#REF!</definedName>
    <definedName name="_TT79" localSheetId="20">'[4]Relatório-1ª med.'!#REF!</definedName>
    <definedName name="_TT79" localSheetId="19">'[4]Relatório-1ª med.'!#REF!</definedName>
    <definedName name="_TT79" localSheetId="18">'[4]Relatório-1ª med.'!#REF!</definedName>
    <definedName name="_TT79" localSheetId="23">'[4]Relatório-1ª med.'!#REF!</definedName>
    <definedName name="_TT79" localSheetId="24">'[4]Relatório-1ª med.'!#REF!</definedName>
    <definedName name="_TT79" localSheetId="26">'[4]Relatório-1ª med.'!#REF!</definedName>
    <definedName name="_TT79" localSheetId="25">'[4]Relatório-1ª med.'!#REF!</definedName>
    <definedName name="_TT79" localSheetId="22">'[4]Relatório-1ª med.'!#REF!</definedName>
    <definedName name="_TT79" localSheetId="3">'[4]Relatório-1ª med.'!#REF!</definedName>
    <definedName name="_TT79">'[4]Relatório-1ª med.'!#REF!</definedName>
    <definedName name="_TT94" localSheetId="4">'[4]Relatório-1ª med.'!#REF!</definedName>
    <definedName name="_TT94" localSheetId="7">'[4]Relatório-1ª med.'!#REF!</definedName>
    <definedName name="_TT94" localSheetId="11">'[4]Relatório-1ª med.'!#REF!</definedName>
    <definedName name="_TT94" localSheetId="12">'[4]Relatório-1ª med.'!#REF!</definedName>
    <definedName name="_TT94" localSheetId="8">'[4]Relatório-1ª med.'!#REF!</definedName>
    <definedName name="_TT94" localSheetId="13">'[4]Relatório-1ª med.'!#REF!</definedName>
    <definedName name="_TT94" localSheetId="6">'[4]Relatório-1ª med.'!#REF!</definedName>
    <definedName name="_TT94" localSheetId="10">'[4]Relatório-1ª med.'!#REF!</definedName>
    <definedName name="_TT94" localSheetId="9">'[4]Relatório-1ª med.'!#REF!</definedName>
    <definedName name="_TT94" localSheetId="21">'[4]Relatório-1ª med.'!#REF!</definedName>
    <definedName name="_TT94" localSheetId="15">'[4]Relatório-1ª med.'!#REF!</definedName>
    <definedName name="_TT94" localSheetId="27">'[4]Relatório-1ª med.'!#REF!</definedName>
    <definedName name="_TT94" localSheetId="17">'[4]Relatório-1ª med.'!#REF!</definedName>
    <definedName name="_TT94" localSheetId="16">'[4]Relatório-1ª med.'!#REF!</definedName>
    <definedName name="_TT94" localSheetId="14">'[4]Relatório-1ª med.'!#REF!</definedName>
    <definedName name="_TT94" localSheetId="20">'[4]Relatório-1ª med.'!#REF!</definedName>
    <definedName name="_TT94" localSheetId="19">'[4]Relatório-1ª med.'!#REF!</definedName>
    <definedName name="_TT94" localSheetId="18">'[4]Relatório-1ª med.'!#REF!</definedName>
    <definedName name="_TT94" localSheetId="23">'[4]Relatório-1ª med.'!#REF!</definedName>
    <definedName name="_TT94" localSheetId="24">'[4]Relatório-1ª med.'!#REF!</definedName>
    <definedName name="_TT94" localSheetId="26">'[4]Relatório-1ª med.'!#REF!</definedName>
    <definedName name="_TT94" localSheetId="25">'[4]Relatório-1ª med.'!#REF!</definedName>
    <definedName name="_TT94" localSheetId="22">'[4]Relatório-1ª med.'!#REF!</definedName>
    <definedName name="_TT94" localSheetId="3">'[4]Relatório-1ª med.'!#REF!</definedName>
    <definedName name="_TT94">'[4]Relatório-1ª med.'!#REF!</definedName>
    <definedName name="_TT95" localSheetId="4">'[4]Relatório-1ª med.'!#REF!</definedName>
    <definedName name="_TT95" localSheetId="7">'[4]Relatório-1ª med.'!#REF!</definedName>
    <definedName name="_TT95" localSheetId="11">'[4]Relatório-1ª med.'!#REF!</definedName>
    <definedName name="_TT95" localSheetId="12">'[4]Relatório-1ª med.'!#REF!</definedName>
    <definedName name="_TT95" localSheetId="8">'[4]Relatório-1ª med.'!#REF!</definedName>
    <definedName name="_TT95" localSheetId="13">'[4]Relatório-1ª med.'!#REF!</definedName>
    <definedName name="_TT95" localSheetId="6">'[4]Relatório-1ª med.'!#REF!</definedName>
    <definedName name="_TT95" localSheetId="10">'[4]Relatório-1ª med.'!#REF!</definedName>
    <definedName name="_TT95" localSheetId="9">'[4]Relatório-1ª med.'!#REF!</definedName>
    <definedName name="_TT95" localSheetId="21">'[4]Relatório-1ª med.'!#REF!</definedName>
    <definedName name="_TT95" localSheetId="15">'[4]Relatório-1ª med.'!#REF!</definedName>
    <definedName name="_TT95" localSheetId="27">'[4]Relatório-1ª med.'!#REF!</definedName>
    <definedName name="_TT95" localSheetId="17">'[4]Relatório-1ª med.'!#REF!</definedName>
    <definedName name="_TT95" localSheetId="16">'[4]Relatório-1ª med.'!#REF!</definedName>
    <definedName name="_TT95" localSheetId="14">'[4]Relatório-1ª med.'!#REF!</definedName>
    <definedName name="_TT95" localSheetId="20">'[4]Relatório-1ª med.'!#REF!</definedName>
    <definedName name="_TT95" localSheetId="19">'[4]Relatório-1ª med.'!#REF!</definedName>
    <definedName name="_TT95" localSheetId="18">'[4]Relatório-1ª med.'!#REF!</definedName>
    <definedName name="_TT95" localSheetId="23">'[4]Relatório-1ª med.'!#REF!</definedName>
    <definedName name="_TT95" localSheetId="24">'[4]Relatório-1ª med.'!#REF!</definedName>
    <definedName name="_TT95" localSheetId="26">'[4]Relatório-1ª med.'!#REF!</definedName>
    <definedName name="_TT95" localSheetId="25">'[4]Relatório-1ª med.'!#REF!</definedName>
    <definedName name="_TT95" localSheetId="22">'[4]Relatório-1ª med.'!#REF!</definedName>
    <definedName name="_TT95" localSheetId="3">'[4]Relatório-1ª med.'!#REF!</definedName>
    <definedName name="_TT95">'[4]Relatório-1ª med.'!#REF!</definedName>
    <definedName name="_TT97" localSheetId="4">'[4]Relatório-1ª med.'!#REF!</definedName>
    <definedName name="_TT97" localSheetId="7">'[4]Relatório-1ª med.'!#REF!</definedName>
    <definedName name="_TT97" localSheetId="11">'[4]Relatório-1ª med.'!#REF!</definedName>
    <definedName name="_TT97" localSheetId="12">'[4]Relatório-1ª med.'!#REF!</definedName>
    <definedName name="_TT97" localSheetId="8">'[4]Relatório-1ª med.'!#REF!</definedName>
    <definedName name="_TT97" localSheetId="13">'[4]Relatório-1ª med.'!#REF!</definedName>
    <definedName name="_TT97" localSheetId="6">'[4]Relatório-1ª med.'!#REF!</definedName>
    <definedName name="_TT97" localSheetId="10">'[4]Relatório-1ª med.'!#REF!</definedName>
    <definedName name="_TT97" localSheetId="9">'[4]Relatório-1ª med.'!#REF!</definedName>
    <definedName name="_TT97" localSheetId="21">'[4]Relatório-1ª med.'!#REF!</definedName>
    <definedName name="_TT97" localSheetId="15">'[4]Relatório-1ª med.'!#REF!</definedName>
    <definedName name="_TT97" localSheetId="27">'[4]Relatório-1ª med.'!#REF!</definedName>
    <definedName name="_TT97" localSheetId="17">'[4]Relatório-1ª med.'!#REF!</definedName>
    <definedName name="_TT97" localSheetId="16">'[4]Relatório-1ª med.'!#REF!</definedName>
    <definedName name="_TT97" localSheetId="14">'[4]Relatório-1ª med.'!#REF!</definedName>
    <definedName name="_TT97" localSheetId="20">'[4]Relatório-1ª med.'!#REF!</definedName>
    <definedName name="_TT97" localSheetId="19">'[4]Relatório-1ª med.'!#REF!</definedName>
    <definedName name="_TT97" localSheetId="18">'[4]Relatório-1ª med.'!#REF!</definedName>
    <definedName name="_TT97" localSheetId="23">'[4]Relatório-1ª med.'!#REF!</definedName>
    <definedName name="_TT97" localSheetId="24">'[4]Relatório-1ª med.'!#REF!</definedName>
    <definedName name="_TT97" localSheetId="26">'[4]Relatório-1ª med.'!#REF!</definedName>
    <definedName name="_TT97" localSheetId="25">'[4]Relatório-1ª med.'!#REF!</definedName>
    <definedName name="_TT97" localSheetId="22">'[4]Relatório-1ª med.'!#REF!</definedName>
    <definedName name="_TT97" localSheetId="3">'[4]Relatório-1ª med.'!#REF!</definedName>
    <definedName name="_TT97">'[4]Relatório-1ª med.'!#REF!</definedName>
    <definedName name="A" localSheetId="4">#REF!</definedName>
    <definedName name="A" localSheetId="7">#REF!</definedName>
    <definedName name="A" localSheetId="11">#REF!</definedName>
    <definedName name="A" localSheetId="12">#REF!</definedName>
    <definedName name="A" localSheetId="8">#REF!</definedName>
    <definedName name="A" localSheetId="13">#REF!</definedName>
    <definedName name="A" localSheetId="6">#REF!</definedName>
    <definedName name="A" localSheetId="5">#REF!</definedName>
    <definedName name="A" localSheetId="10">#REF!</definedName>
    <definedName name="A" localSheetId="0">#REF!</definedName>
    <definedName name="A" localSheetId="9">#REF!</definedName>
    <definedName name="A" localSheetId="21">#REF!</definedName>
    <definedName name="A" localSheetId="15">#REF!</definedName>
    <definedName name="A" localSheetId="27">#REF!</definedName>
    <definedName name="A" localSheetId="17">#REF!</definedName>
    <definedName name="A" localSheetId="16">#REF!</definedName>
    <definedName name="A" localSheetId="14">#REF!</definedName>
    <definedName name="A" localSheetId="20">#REF!</definedName>
    <definedName name="A" localSheetId="19">#REF!</definedName>
    <definedName name="A" localSheetId="18">#REF!</definedName>
    <definedName name="A" localSheetId="23">#REF!</definedName>
    <definedName name="A" localSheetId="24">#REF!</definedName>
    <definedName name="A" localSheetId="26">#REF!</definedName>
    <definedName name="A" localSheetId="25">#REF!</definedName>
    <definedName name="A" localSheetId="22">#REF!</definedName>
    <definedName name="A" localSheetId="3">#REF!</definedName>
    <definedName name="A">#REF!</definedName>
    <definedName name="AA" localSheetId="2">#REF!</definedName>
    <definedName name="AA" localSheetId="4">#REF!</definedName>
    <definedName name="AA" localSheetId="7">#REF!</definedName>
    <definedName name="AA" localSheetId="11">#REF!</definedName>
    <definedName name="AA" localSheetId="12">#REF!</definedName>
    <definedName name="AA" localSheetId="8">#REF!</definedName>
    <definedName name="AA" localSheetId="13">#REF!</definedName>
    <definedName name="AA" localSheetId="6">#REF!</definedName>
    <definedName name="AA" localSheetId="5">#REF!</definedName>
    <definedName name="AA" localSheetId="10">#REF!</definedName>
    <definedName name="AA" localSheetId="0">#REF!</definedName>
    <definedName name="AA" localSheetId="9">#REF!</definedName>
    <definedName name="AA" localSheetId="21">#REF!</definedName>
    <definedName name="AA" localSheetId="15">#REF!</definedName>
    <definedName name="AA" localSheetId="27">#REF!</definedName>
    <definedName name="AA" localSheetId="17">#REF!</definedName>
    <definedName name="AA" localSheetId="16">#REF!</definedName>
    <definedName name="AA" localSheetId="14">#REF!</definedName>
    <definedName name="AA" localSheetId="20">#REF!</definedName>
    <definedName name="AA" localSheetId="19">#REF!</definedName>
    <definedName name="AA" localSheetId="18">#REF!</definedName>
    <definedName name="AA" localSheetId="23">#REF!</definedName>
    <definedName name="AA" localSheetId="24">#REF!</definedName>
    <definedName name="AA" localSheetId="26">#REF!</definedName>
    <definedName name="AA" localSheetId="25">#REF!</definedName>
    <definedName name="AA" localSheetId="22">#REF!</definedName>
    <definedName name="AA" localSheetId="3">#REF!</definedName>
    <definedName name="AA">#REF!</definedName>
    <definedName name="AAAA" localSheetId="4">'[4]Relatório-1ª med.'!#REF!</definedName>
    <definedName name="AAAA" localSheetId="7">'[4]Relatório-1ª med.'!#REF!</definedName>
    <definedName name="AAAA" localSheetId="11">'[4]Relatório-1ª med.'!#REF!</definedName>
    <definedName name="AAAA" localSheetId="12">'[4]Relatório-1ª med.'!#REF!</definedName>
    <definedName name="AAAA" localSheetId="8">'[4]Relatório-1ª med.'!#REF!</definedName>
    <definedName name="AAAA" localSheetId="13">'[4]Relatório-1ª med.'!#REF!</definedName>
    <definedName name="AAAA" localSheetId="6">'[4]Relatório-1ª med.'!#REF!</definedName>
    <definedName name="AAAA" localSheetId="10">'[4]Relatório-1ª med.'!#REF!</definedName>
    <definedName name="AAAA" localSheetId="9">'[4]Relatório-1ª med.'!#REF!</definedName>
    <definedName name="AAAA" localSheetId="21">'[4]Relatório-1ª med.'!#REF!</definedName>
    <definedName name="AAAA" localSheetId="15">'[4]Relatório-1ª med.'!#REF!</definedName>
    <definedName name="AAAA" localSheetId="27">'[4]Relatório-1ª med.'!#REF!</definedName>
    <definedName name="AAAA" localSheetId="17">'[4]Relatório-1ª med.'!#REF!</definedName>
    <definedName name="AAAA" localSheetId="16">'[4]Relatório-1ª med.'!#REF!</definedName>
    <definedName name="AAAA" localSheetId="14">'[4]Relatório-1ª med.'!#REF!</definedName>
    <definedName name="AAAA" localSheetId="20">'[4]Relatório-1ª med.'!#REF!</definedName>
    <definedName name="AAAA" localSheetId="19">'[4]Relatório-1ª med.'!#REF!</definedName>
    <definedName name="AAAA" localSheetId="18">'[4]Relatório-1ª med.'!#REF!</definedName>
    <definedName name="AAAA" localSheetId="23">'[4]Relatório-1ª med.'!#REF!</definedName>
    <definedName name="AAAA" localSheetId="24">'[4]Relatório-1ª med.'!#REF!</definedName>
    <definedName name="AAAA" localSheetId="26">'[4]Relatório-1ª med.'!#REF!</definedName>
    <definedName name="AAAA" localSheetId="25">'[4]Relatório-1ª med.'!#REF!</definedName>
    <definedName name="AAAA" localSheetId="22">'[4]Relatório-1ª med.'!#REF!</definedName>
    <definedName name="AAAA" localSheetId="3">'[4]Relatório-1ª med.'!#REF!</definedName>
    <definedName name="AAAA">'[4]Relatório-1ª med.'!#REF!</definedName>
    <definedName name="AAAAA" localSheetId="2">#REF!</definedName>
    <definedName name="AAAAA" localSheetId="4">#REF!</definedName>
    <definedName name="AAAAA" localSheetId="7">#REF!</definedName>
    <definedName name="AAAAA" localSheetId="11">#REF!</definedName>
    <definedName name="AAAAA" localSheetId="12">#REF!</definedName>
    <definedName name="AAAAA" localSheetId="8">#REF!</definedName>
    <definedName name="AAAAA" localSheetId="13">#REF!</definedName>
    <definedName name="AAAAA" localSheetId="6">#REF!</definedName>
    <definedName name="AAAAA" localSheetId="5">#REF!</definedName>
    <definedName name="AAAAA" localSheetId="10">#REF!</definedName>
    <definedName name="AAAAA" localSheetId="0">#REF!</definedName>
    <definedName name="AAAAA" localSheetId="9">#REF!</definedName>
    <definedName name="AAAAA" localSheetId="21">#REF!</definedName>
    <definedName name="AAAAA" localSheetId="15">#REF!</definedName>
    <definedName name="AAAAA" localSheetId="27">#REF!</definedName>
    <definedName name="AAAAA" localSheetId="17">#REF!</definedName>
    <definedName name="AAAAA" localSheetId="16">#REF!</definedName>
    <definedName name="AAAAA" localSheetId="14">#REF!</definedName>
    <definedName name="AAAAA" localSheetId="20">#REF!</definedName>
    <definedName name="AAAAA" localSheetId="19">#REF!</definedName>
    <definedName name="AAAAA" localSheetId="18">#REF!</definedName>
    <definedName name="AAAAA" localSheetId="23">#REF!</definedName>
    <definedName name="AAAAA" localSheetId="24">#REF!</definedName>
    <definedName name="AAAAA" localSheetId="26">#REF!</definedName>
    <definedName name="AAAAA" localSheetId="25">#REF!</definedName>
    <definedName name="AAAAA" localSheetId="22">#REF!</definedName>
    <definedName name="AAAAA" localSheetId="3">#REF!</definedName>
    <definedName name="AAAAA">#REF!</definedName>
    <definedName name="ABCD23" localSheetId="4">'[4]Relatório-1ª med.'!#REF!</definedName>
    <definedName name="ABCD23" localSheetId="7">'[4]Relatório-1ª med.'!#REF!</definedName>
    <definedName name="ABCD23" localSheetId="11">'[4]Relatório-1ª med.'!#REF!</definedName>
    <definedName name="ABCD23" localSheetId="12">'[4]Relatório-1ª med.'!#REF!</definedName>
    <definedName name="ABCD23" localSheetId="8">'[4]Relatório-1ª med.'!#REF!</definedName>
    <definedName name="ABCD23" localSheetId="13">'[4]Relatório-1ª med.'!#REF!</definedName>
    <definedName name="ABCD23" localSheetId="6">'[4]Relatório-1ª med.'!#REF!</definedName>
    <definedName name="ABCD23" localSheetId="10">'[4]Relatório-1ª med.'!#REF!</definedName>
    <definedName name="ABCD23" localSheetId="9">'[4]Relatório-1ª med.'!#REF!</definedName>
    <definedName name="ABCD23" localSheetId="21">'[4]Relatório-1ª med.'!#REF!</definedName>
    <definedName name="ABCD23" localSheetId="15">'[4]Relatório-1ª med.'!#REF!</definedName>
    <definedName name="ABCD23" localSheetId="27">'[4]Relatório-1ª med.'!#REF!</definedName>
    <definedName name="ABCD23" localSheetId="17">'[4]Relatório-1ª med.'!#REF!</definedName>
    <definedName name="ABCD23" localSheetId="16">'[4]Relatório-1ª med.'!#REF!</definedName>
    <definedName name="ABCD23" localSheetId="14">'[4]Relatório-1ª med.'!#REF!</definedName>
    <definedName name="ABCD23" localSheetId="20">'[4]Relatório-1ª med.'!#REF!</definedName>
    <definedName name="ABCD23" localSheetId="19">'[4]Relatório-1ª med.'!#REF!</definedName>
    <definedName name="ABCD23" localSheetId="18">'[4]Relatório-1ª med.'!#REF!</definedName>
    <definedName name="ABCD23" localSheetId="23">'[4]Relatório-1ª med.'!#REF!</definedName>
    <definedName name="ABCD23" localSheetId="24">'[4]Relatório-1ª med.'!#REF!</definedName>
    <definedName name="ABCD23" localSheetId="26">'[4]Relatório-1ª med.'!#REF!</definedName>
    <definedName name="ABCD23" localSheetId="25">'[4]Relatório-1ª med.'!#REF!</definedName>
    <definedName name="ABCD23" localSheetId="22">'[4]Relatório-1ª med.'!#REF!</definedName>
    <definedName name="ABCD23" localSheetId="3">'[4]Relatório-1ª med.'!#REF!</definedName>
    <definedName name="ABCD23">'[4]Relatório-1ª med.'!#REF!</definedName>
    <definedName name="ACADGDDJSDJSBDJSJFSF" localSheetId="4">'[4]Relatório-1ª med.'!#REF!</definedName>
    <definedName name="ACADGDDJSDJSBDJSJFSF" localSheetId="7">'[4]Relatório-1ª med.'!#REF!</definedName>
    <definedName name="ACADGDDJSDJSBDJSJFSF" localSheetId="11">'[4]Relatório-1ª med.'!#REF!</definedName>
    <definedName name="ACADGDDJSDJSBDJSJFSF" localSheetId="12">'[4]Relatório-1ª med.'!#REF!</definedName>
    <definedName name="ACADGDDJSDJSBDJSJFSF" localSheetId="8">'[4]Relatório-1ª med.'!#REF!</definedName>
    <definedName name="ACADGDDJSDJSBDJSJFSF" localSheetId="13">'[4]Relatório-1ª med.'!#REF!</definedName>
    <definedName name="ACADGDDJSDJSBDJSJFSF" localSheetId="6">'[4]Relatório-1ª med.'!#REF!</definedName>
    <definedName name="ACADGDDJSDJSBDJSJFSF" localSheetId="10">'[4]Relatório-1ª med.'!#REF!</definedName>
    <definedName name="ACADGDDJSDJSBDJSJFSF" localSheetId="9">'[4]Relatório-1ª med.'!#REF!</definedName>
    <definedName name="ACADGDDJSDJSBDJSJFSF" localSheetId="21">'[4]Relatório-1ª med.'!#REF!</definedName>
    <definedName name="ACADGDDJSDJSBDJSJFSF" localSheetId="15">'[4]Relatório-1ª med.'!#REF!</definedName>
    <definedName name="ACADGDDJSDJSBDJSJFSF" localSheetId="27">'[4]Relatório-1ª med.'!#REF!</definedName>
    <definedName name="ACADGDDJSDJSBDJSJFSF" localSheetId="17">'[4]Relatório-1ª med.'!#REF!</definedName>
    <definedName name="ACADGDDJSDJSBDJSJFSF" localSheetId="16">'[4]Relatório-1ª med.'!#REF!</definedName>
    <definedName name="ACADGDDJSDJSBDJSJFSF" localSheetId="14">'[4]Relatório-1ª med.'!#REF!</definedName>
    <definedName name="ACADGDDJSDJSBDJSJFSF" localSheetId="20">'[4]Relatório-1ª med.'!#REF!</definedName>
    <definedName name="ACADGDDJSDJSBDJSJFSF" localSheetId="19">'[4]Relatório-1ª med.'!#REF!</definedName>
    <definedName name="ACADGDDJSDJSBDJSJFSF" localSheetId="18">'[4]Relatório-1ª med.'!#REF!</definedName>
    <definedName name="ACADGDDJSDJSBDJSJFSF" localSheetId="23">'[4]Relatório-1ª med.'!#REF!</definedName>
    <definedName name="ACADGDDJSDJSBDJSJFSF" localSheetId="24">'[4]Relatório-1ª med.'!#REF!</definedName>
    <definedName name="ACADGDDJSDJSBDJSJFSF" localSheetId="26">'[4]Relatório-1ª med.'!#REF!</definedName>
    <definedName name="ACADGDDJSDJSBDJSJFSF" localSheetId="25">'[4]Relatório-1ª med.'!#REF!</definedName>
    <definedName name="ACADGDDJSDJSBDJSJFSF" localSheetId="22">'[4]Relatório-1ª med.'!#REF!</definedName>
    <definedName name="ACADGDDJSDJSBDJSJFSF" localSheetId="3">'[4]Relatório-1ª med.'!#REF!</definedName>
    <definedName name="ACADGDDJSDJSBDJSJFSF">'[4]Relatório-1ª med.'!#REF!</definedName>
    <definedName name="AÇO_CA_50" localSheetId="4">#REF!</definedName>
    <definedName name="AÇO_CA_50" localSheetId="7">#REF!</definedName>
    <definedName name="AÇO_CA_50" localSheetId="11">#REF!</definedName>
    <definedName name="AÇO_CA_50" localSheetId="12">#REF!</definedName>
    <definedName name="AÇO_CA_50" localSheetId="8">#REF!</definedName>
    <definedName name="AÇO_CA_50" localSheetId="13">#REF!</definedName>
    <definedName name="AÇO_CA_50" localSheetId="6">#REF!</definedName>
    <definedName name="AÇO_CA_50" localSheetId="5">#REF!</definedName>
    <definedName name="AÇO_CA_50" localSheetId="10">#REF!</definedName>
    <definedName name="AÇO_CA_50" localSheetId="0">#REF!</definedName>
    <definedName name="AÇO_CA_50" localSheetId="9">#REF!</definedName>
    <definedName name="AÇO_CA_50" localSheetId="21">#REF!</definedName>
    <definedName name="AÇO_CA_50" localSheetId="15">#REF!</definedName>
    <definedName name="AÇO_CA_50" localSheetId="27">#REF!</definedName>
    <definedName name="AÇO_CA_50" localSheetId="17">#REF!</definedName>
    <definedName name="AÇO_CA_50" localSheetId="16">#REF!</definedName>
    <definedName name="AÇO_CA_50" localSheetId="14">#REF!</definedName>
    <definedName name="AÇO_CA_50" localSheetId="20">#REF!</definedName>
    <definedName name="AÇO_CA_50" localSheetId="19">#REF!</definedName>
    <definedName name="AÇO_CA_50" localSheetId="18">#REF!</definedName>
    <definedName name="AÇO_CA_50" localSheetId="23">#REF!</definedName>
    <definedName name="AÇO_CA_50" localSheetId="24">#REF!</definedName>
    <definedName name="AÇO_CA_50" localSheetId="26">#REF!</definedName>
    <definedName name="AÇO_CA_50" localSheetId="25">#REF!</definedName>
    <definedName name="AÇO_CA_50" localSheetId="22">#REF!</definedName>
    <definedName name="AÇO_CA_50" localSheetId="3">#REF!</definedName>
    <definedName name="AÇO_CA_50">#REF!</definedName>
    <definedName name="aditivo" localSheetId="2">#REF!</definedName>
    <definedName name="aditivo" localSheetId="4">#REF!</definedName>
    <definedName name="aditivo" localSheetId="7">#REF!</definedName>
    <definedName name="aditivo" localSheetId="11">#REF!</definedName>
    <definedName name="aditivo" localSheetId="12">#REF!</definedName>
    <definedName name="aditivo" localSheetId="8">#REF!</definedName>
    <definedName name="aditivo" localSheetId="13">#REF!</definedName>
    <definedName name="aditivo" localSheetId="6">#REF!</definedName>
    <definedName name="aditivo" localSheetId="5">#REF!</definedName>
    <definedName name="aditivo" localSheetId="10">#REF!</definedName>
    <definedName name="aditivo" localSheetId="0">#REF!</definedName>
    <definedName name="aditivo" localSheetId="9">#REF!</definedName>
    <definedName name="aditivo" localSheetId="21">#REF!</definedName>
    <definedName name="aditivo" localSheetId="15">#REF!</definedName>
    <definedName name="aditivo" localSheetId="27">#REF!</definedName>
    <definedName name="aditivo" localSheetId="17">#REF!</definedName>
    <definedName name="aditivo" localSheetId="16">#REF!</definedName>
    <definedName name="aditivo" localSheetId="14">#REF!</definedName>
    <definedName name="aditivo" localSheetId="20">#REF!</definedName>
    <definedName name="aditivo" localSheetId="19">#REF!</definedName>
    <definedName name="aditivo" localSheetId="18">#REF!</definedName>
    <definedName name="aditivo" localSheetId="23">#REF!</definedName>
    <definedName name="aditivo" localSheetId="24">#REF!</definedName>
    <definedName name="aditivo" localSheetId="26">#REF!</definedName>
    <definedName name="aditivo" localSheetId="25">#REF!</definedName>
    <definedName name="aditivo" localSheetId="22">#REF!</definedName>
    <definedName name="aditivo" localSheetId="3">#REF!</definedName>
    <definedName name="aditivo">#REF!</definedName>
    <definedName name="AGREGADO" localSheetId="2">#REF!</definedName>
    <definedName name="AGREGADO" localSheetId="4">#REF!</definedName>
    <definedName name="AGREGADO" localSheetId="7">#REF!</definedName>
    <definedName name="AGREGADO" localSheetId="11">#REF!</definedName>
    <definedName name="AGREGADO" localSheetId="12">#REF!</definedName>
    <definedName name="AGREGADO" localSheetId="8">#REF!</definedName>
    <definedName name="AGREGADO" localSheetId="13">#REF!</definedName>
    <definedName name="AGREGADO" localSheetId="6">#REF!</definedName>
    <definedName name="AGREGADO" localSheetId="5">#REF!</definedName>
    <definedName name="AGREGADO" localSheetId="10">#REF!</definedName>
    <definedName name="AGREGADO" localSheetId="0">#REF!</definedName>
    <definedName name="AGREGADO" localSheetId="9">#REF!</definedName>
    <definedName name="AGREGADO" localSheetId="21">#REF!</definedName>
    <definedName name="AGREGADO" localSheetId="15">#REF!</definedName>
    <definedName name="AGREGADO" localSheetId="27">#REF!</definedName>
    <definedName name="AGREGADO" localSheetId="17">#REF!</definedName>
    <definedName name="AGREGADO" localSheetId="16">#REF!</definedName>
    <definedName name="AGREGADO" localSheetId="14">#REF!</definedName>
    <definedName name="AGREGADO" localSheetId="20">#REF!</definedName>
    <definedName name="AGREGADO" localSheetId="19">#REF!</definedName>
    <definedName name="AGREGADO" localSheetId="18">#REF!</definedName>
    <definedName name="AGREGADO" localSheetId="23">#REF!</definedName>
    <definedName name="AGREGADO" localSheetId="24">#REF!</definedName>
    <definedName name="AGREGADO" localSheetId="26">#REF!</definedName>
    <definedName name="AGREGADO" localSheetId="25">#REF!</definedName>
    <definedName name="AGREGADO" localSheetId="22">#REF!</definedName>
    <definedName name="AGREGADO" localSheetId="3">#REF!</definedName>
    <definedName name="AGREGADO">#REF!</definedName>
    <definedName name="AJ" localSheetId="2">#REF!</definedName>
    <definedName name="AJ" localSheetId="4">#REF!</definedName>
    <definedName name="AJ" localSheetId="7">#REF!</definedName>
    <definedName name="AJ" localSheetId="11">#REF!</definedName>
    <definedName name="AJ" localSheetId="12">#REF!</definedName>
    <definedName name="AJ" localSheetId="8">#REF!</definedName>
    <definedName name="AJ" localSheetId="13">#REF!</definedName>
    <definedName name="AJ" localSheetId="6">#REF!</definedName>
    <definedName name="AJ" localSheetId="5">#REF!</definedName>
    <definedName name="AJ" localSheetId="10">#REF!</definedName>
    <definedName name="AJ" localSheetId="0">#REF!</definedName>
    <definedName name="AJ" localSheetId="9">#REF!</definedName>
    <definedName name="AJ" localSheetId="21">#REF!</definedName>
    <definedName name="AJ" localSheetId="15">#REF!</definedName>
    <definedName name="AJ" localSheetId="27">#REF!</definedName>
    <definedName name="AJ" localSheetId="17">#REF!</definedName>
    <definedName name="AJ" localSheetId="16">#REF!</definedName>
    <definedName name="AJ" localSheetId="14">#REF!</definedName>
    <definedName name="AJ" localSheetId="20">#REF!</definedName>
    <definedName name="AJ" localSheetId="19">#REF!</definedName>
    <definedName name="AJ" localSheetId="18">#REF!</definedName>
    <definedName name="AJ" localSheetId="23">#REF!</definedName>
    <definedName name="AJ" localSheetId="24">#REF!</definedName>
    <definedName name="AJ" localSheetId="26">#REF!</definedName>
    <definedName name="AJ" localSheetId="25">#REF!</definedName>
    <definedName name="AJ" localSheetId="22">#REF!</definedName>
    <definedName name="AJ" localSheetId="3">#REF!</definedName>
    <definedName name="AJ">#REF!</definedName>
    <definedName name="AJA" localSheetId="2">#REF!</definedName>
    <definedName name="AJA" localSheetId="4">#REF!</definedName>
    <definedName name="AJA" localSheetId="7">#REF!</definedName>
    <definedName name="AJA" localSheetId="11">#REF!</definedName>
    <definedName name="AJA" localSheetId="12">#REF!</definedName>
    <definedName name="AJA" localSheetId="8">#REF!</definedName>
    <definedName name="AJA" localSheetId="13">#REF!</definedName>
    <definedName name="AJA" localSheetId="6">#REF!</definedName>
    <definedName name="AJA" localSheetId="5">#REF!</definedName>
    <definedName name="AJA" localSheetId="10">#REF!</definedName>
    <definedName name="AJA" localSheetId="0">#REF!</definedName>
    <definedName name="AJA" localSheetId="9">#REF!</definedName>
    <definedName name="AJA" localSheetId="21">#REF!</definedName>
    <definedName name="AJA" localSheetId="15">#REF!</definedName>
    <definedName name="AJA" localSheetId="27">#REF!</definedName>
    <definedName name="AJA" localSheetId="17">#REF!</definedName>
    <definedName name="AJA" localSheetId="16">#REF!</definedName>
    <definedName name="AJA" localSheetId="14">#REF!</definedName>
    <definedName name="AJA" localSheetId="20">#REF!</definedName>
    <definedName name="AJA" localSheetId="19">#REF!</definedName>
    <definedName name="AJA" localSheetId="18">#REF!</definedName>
    <definedName name="AJA" localSheetId="23">#REF!</definedName>
    <definedName name="AJA" localSheetId="24">#REF!</definedName>
    <definedName name="AJA" localSheetId="26">#REF!</definedName>
    <definedName name="AJA" localSheetId="25">#REF!</definedName>
    <definedName name="AJA" localSheetId="22">#REF!</definedName>
    <definedName name="AJA" localSheetId="3">#REF!</definedName>
    <definedName name="AJA">#REF!</definedName>
    <definedName name="AND" localSheetId="4">#REF!</definedName>
    <definedName name="AND" localSheetId="7">#REF!</definedName>
    <definedName name="AND" localSheetId="11">#REF!</definedName>
    <definedName name="AND" localSheetId="12">#REF!</definedName>
    <definedName name="AND" localSheetId="8">#REF!</definedName>
    <definedName name="AND" localSheetId="13">#REF!</definedName>
    <definedName name="AND" localSheetId="6">#REF!</definedName>
    <definedName name="AND" localSheetId="5">#REF!</definedName>
    <definedName name="AND" localSheetId="10">#REF!</definedName>
    <definedName name="AND" localSheetId="0">#REF!</definedName>
    <definedName name="AND" localSheetId="9">#REF!</definedName>
    <definedName name="AND" localSheetId="21">#REF!</definedName>
    <definedName name="AND" localSheetId="15">#REF!</definedName>
    <definedName name="AND" localSheetId="27">#REF!</definedName>
    <definedName name="AND" localSheetId="17">#REF!</definedName>
    <definedName name="AND" localSheetId="16">#REF!</definedName>
    <definedName name="AND" localSheetId="14">#REF!</definedName>
    <definedName name="AND" localSheetId="20">#REF!</definedName>
    <definedName name="AND" localSheetId="19">#REF!</definedName>
    <definedName name="AND" localSheetId="18">#REF!</definedName>
    <definedName name="AND" localSheetId="23">#REF!</definedName>
    <definedName name="AND" localSheetId="24">#REF!</definedName>
    <definedName name="AND" localSheetId="26">#REF!</definedName>
    <definedName name="AND" localSheetId="25">#REF!</definedName>
    <definedName name="AND" localSheetId="22">#REF!</definedName>
    <definedName name="AND" localSheetId="3">#REF!</definedName>
    <definedName name="AND">#REF!</definedName>
    <definedName name="ant" localSheetId="2" hidden="1">{#N/A,#N/A,FALSE,"MO (2)"}</definedName>
    <definedName name="ant" localSheetId="7" hidden="1">{#N/A,#N/A,FALSE,"MO (2)"}</definedName>
    <definedName name="ant" localSheetId="11" hidden="1">{#N/A,#N/A,FALSE,"MO (2)"}</definedName>
    <definedName name="ant" localSheetId="12" hidden="1">{#N/A,#N/A,FALSE,"MO (2)"}</definedName>
    <definedName name="ant" localSheetId="8" hidden="1">{#N/A,#N/A,FALSE,"MO (2)"}</definedName>
    <definedName name="ant" localSheetId="13" hidden="1">{#N/A,#N/A,FALSE,"MO (2)"}</definedName>
    <definedName name="ant" localSheetId="6" hidden="1">{#N/A,#N/A,FALSE,"MO (2)"}</definedName>
    <definedName name="ant" localSheetId="5" hidden="1">{#N/A,#N/A,FALSE,"MO (2)"}</definedName>
    <definedName name="ant" localSheetId="10" hidden="1">{#N/A,#N/A,FALSE,"MO (2)"}</definedName>
    <definedName name="ant" localSheetId="0" hidden="1">{#N/A,#N/A,FALSE,"MO (2)"}</definedName>
    <definedName name="ant" localSheetId="9" hidden="1">{#N/A,#N/A,FALSE,"MO (2)"}</definedName>
    <definedName name="ant" localSheetId="21" hidden="1">{#N/A,#N/A,FALSE,"MO (2)"}</definedName>
    <definedName name="ant" localSheetId="15" hidden="1">{#N/A,#N/A,FALSE,"MO (2)"}</definedName>
    <definedName name="ant" localSheetId="27" hidden="1">{#N/A,#N/A,FALSE,"MO (2)"}</definedName>
    <definedName name="ant" localSheetId="17" hidden="1">{#N/A,#N/A,FALSE,"MO (2)"}</definedName>
    <definedName name="ant" localSheetId="16" hidden="1">{#N/A,#N/A,FALSE,"MO (2)"}</definedName>
    <definedName name="ant" localSheetId="14" hidden="1">{#N/A,#N/A,FALSE,"MO (2)"}</definedName>
    <definedName name="ant" localSheetId="20" hidden="1">{#N/A,#N/A,FALSE,"MO (2)"}</definedName>
    <definedName name="ant" localSheetId="19" hidden="1">{#N/A,#N/A,FALSE,"MO (2)"}</definedName>
    <definedName name="ant" localSheetId="18" hidden="1">{#N/A,#N/A,FALSE,"MO (2)"}</definedName>
    <definedName name="ant" localSheetId="23" hidden="1">{#N/A,#N/A,FALSE,"MO (2)"}</definedName>
    <definedName name="ant" localSheetId="24" hidden="1">{#N/A,#N/A,FALSE,"MO (2)"}</definedName>
    <definedName name="ant" localSheetId="26" hidden="1">{#N/A,#N/A,FALSE,"MO (2)"}</definedName>
    <definedName name="ant" localSheetId="25" hidden="1">{#N/A,#N/A,FALSE,"MO (2)"}</definedName>
    <definedName name="ant" localSheetId="22" hidden="1">{#N/A,#N/A,FALSE,"MO (2)"}</definedName>
    <definedName name="ant" hidden="1">{#N/A,#N/A,FALSE,"MO (2)"}</definedName>
    <definedName name="ant_1" localSheetId="7" hidden="1">{#N/A,#N/A,FALSE,"MO (2)"}</definedName>
    <definedName name="ant_1" localSheetId="11" hidden="1">{#N/A,#N/A,FALSE,"MO (2)"}</definedName>
    <definedName name="ant_1" localSheetId="12" hidden="1">{#N/A,#N/A,FALSE,"MO (2)"}</definedName>
    <definedName name="ant_1" localSheetId="8" hidden="1">{#N/A,#N/A,FALSE,"MO (2)"}</definedName>
    <definedName name="ant_1" localSheetId="13" hidden="1">{#N/A,#N/A,FALSE,"MO (2)"}</definedName>
    <definedName name="ant_1" localSheetId="6" hidden="1">{#N/A,#N/A,FALSE,"MO (2)"}</definedName>
    <definedName name="ant_1" localSheetId="5" hidden="1">{#N/A,#N/A,FALSE,"MO (2)"}</definedName>
    <definedName name="ant_1" localSheetId="10" hidden="1">{#N/A,#N/A,FALSE,"MO (2)"}</definedName>
    <definedName name="ant_1" localSheetId="0" hidden="1">{#N/A,#N/A,FALSE,"MO (2)"}</definedName>
    <definedName name="ant_1" localSheetId="9" hidden="1">{#N/A,#N/A,FALSE,"MO (2)"}</definedName>
    <definedName name="ant_1" localSheetId="21" hidden="1">{#N/A,#N/A,FALSE,"MO (2)"}</definedName>
    <definedName name="ant_1" localSheetId="15" hidden="1">{#N/A,#N/A,FALSE,"MO (2)"}</definedName>
    <definedName name="ant_1" localSheetId="27" hidden="1">{#N/A,#N/A,FALSE,"MO (2)"}</definedName>
    <definedName name="ant_1" localSheetId="17" hidden="1">{#N/A,#N/A,FALSE,"MO (2)"}</definedName>
    <definedName name="ant_1" localSheetId="16" hidden="1">{#N/A,#N/A,FALSE,"MO (2)"}</definedName>
    <definedName name="ant_1" localSheetId="14" hidden="1">{#N/A,#N/A,FALSE,"MO (2)"}</definedName>
    <definedName name="ant_1" localSheetId="20" hidden="1">{#N/A,#N/A,FALSE,"MO (2)"}</definedName>
    <definedName name="ant_1" localSheetId="19" hidden="1">{#N/A,#N/A,FALSE,"MO (2)"}</definedName>
    <definedName name="ant_1" localSheetId="18" hidden="1">{#N/A,#N/A,FALSE,"MO (2)"}</definedName>
    <definedName name="ant_1" localSheetId="23" hidden="1">{#N/A,#N/A,FALSE,"MO (2)"}</definedName>
    <definedName name="ant_1" localSheetId="24" hidden="1">{#N/A,#N/A,FALSE,"MO (2)"}</definedName>
    <definedName name="ant_1" localSheetId="26" hidden="1">{#N/A,#N/A,FALSE,"MO (2)"}</definedName>
    <definedName name="ant_1" localSheetId="25" hidden="1">{#N/A,#N/A,FALSE,"MO (2)"}</definedName>
    <definedName name="ant_1" localSheetId="22" hidden="1">{#N/A,#N/A,FALSE,"MO (2)"}</definedName>
    <definedName name="ant_1" hidden="1">{#N/A,#N/A,FALSE,"MO (2)"}</definedName>
    <definedName name="area_base" localSheetId="2">#REF!</definedName>
    <definedName name="area_base" localSheetId="4">#REF!</definedName>
    <definedName name="area_base" localSheetId="7">#REF!</definedName>
    <definedName name="area_base" localSheetId="11">#REF!</definedName>
    <definedName name="area_base" localSheetId="12">#REF!</definedName>
    <definedName name="area_base" localSheetId="8">#REF!</definedName>
    <definedName name="area_base" localSheetId="13">#REF!</definedName>
    <definedName name="area_base" localSheetId="6">#REF!</definedName>
    <definedName name="area_base" localSheetId="5">#REF!</definedName>
    <definedName name="area_base" localSheetId="10">#REF!</definedName>
    <definedName name="area_base" localSheetId="0">#REF!</definedName>
    <definedName name="area_base" localSheetId="9">#REF!</definedName>
    <definedName name="area_base" localSheetId="21">#REF!</definedName>
    <definedName name="area_base" localSheetId="15">#REF!</definedName>
    <definedName name="area_base" localSheetId="27">#REF!</definedName>
    <definedName name="area_base" localSheetId="17">#REF!</definedName>
    <definedName name="area_base" localSheetId="16">#REF!</definedName>
    <definedName name="area_base" localSheetId="14">#REF!</definedName>
    <definedName name="area_base" localSheetId="20">#REF!</definedName>
    <definedName name="area_base" localSheetId="19">#REF!</definedName>
    <definedName name="area_base" localSheetId="18">#REF!</definedName>
    <definedName name="area_base" localSheetId="23">#REF!</definedName>
    <definedName name="area_base" localSheetId="24">#REF!</definedName>
    <definedName name="area_base" localSheetId="26">#REF!</definedName>
    <definedName name="area_base" localSheetId="25">#REF!</definedName>
    <definedName name="area_base" localSheetId="22">#REF!</definedName>
    <definedName name="area_base" localSheetId="3">#REF!</definedName>
    <definedName name="area_base">#REF!</definedName>
    <definedName name="_xlnm.Extract" localSheetId="2">#REF!</definedName>
    <definedName name="_xlnm.Extract" localSheetId="4">#REF!</definedName>
    <definedName name="_xlnm.Extract" localSheetId="7">#REF!</definedName>
    <definedName name="_xlnm.Extract" localSheetId="11">#REF!</definedName>
    <definedName name="_xlnm.Extract" localSheetId="12">#REF!</definedName>
    <definedName name="_xlnm.Extract" localSheetId="8">#REF!</definedName>
    <definedName name="_xlnm.Extract" localSheetId="13">#REF!</definedName>
    <definedName name="_xlnm.Extract" localSheetId="6">#REF!</definedName>
    <definedName name="_xlnm.Extract" localSheetId="5">#REF!</definedName>
    <definedName name="_xlnm.Extract" localSheetId="10">#REF!</definedName>
    <definedName name="_xlnm.Extract" localSheetId="0">#REF!</definedName>
    <definedName name="_xlnm.Extract" localSheetId="9">#REF!</definedName>
    <definedName name="_xlnm.Extract" localSheetId="21">#REF!</definedName>
    <definedName name="_xlnm.Extract" localSheetId="15">#REF!</definedName>
    <definedName name="_xlnm.Extract" localSheetId="27">#REF!</definedName>
    <definedName name="_xlnm.Extract" localSheetId="17">#REF!</definedName>
    <definedName name="_xlnm.Extract" localSheetId="16">#REF!</definedName>
    <definedName name="_xlnm.Extract" localSheetId="14">#REF!</definedName>
    <definedName name="_xlnm.Extract" localSheetId="20">#REF!</definedName>
    <definedName name="_xlnm.Extract" localSheetId="19">#REF!</definedName>
    <definedName name="_xlnm.Extract" localSheetId="18">#REF!</definedName>
    <definedName name="_xlnm.Extract" localSheetId="23">#REF!</definedName>
    <definedName name="_xlnm.Extract" localSheetId="24">#REF!</definedName>
    <definedName name="_xlnm.Extract" localSheetId="26">#REF!</definedName>
    <definedName name="_xlnm.Extract" localSheetId="25">#REF!</definedName>
    <definedName name="_xlnm.Extract" localSheetId="22">#REF!</definedName>
    <definedName name="_xlnm.Extract" localSheetId="3">#REF!</definedName>
    <definedName name="_xlnm.Extract">#REF!</definedName>
    <definedName name="_xlnm.Print_Area" localSheetId="2">BDI!$B$1:$H$33</definedName>
    <definedName name="_xlnm.Print_Area" localSheetId="4">'CAPA E RR-2C '!$A$1:$I$27</definedName>
    <definedName name="_xlnm.Print_Area" localSheetId="7">'comp. imprimação'!$A$1:$G$25</definedName>
    <definedName name="_xlnm.Print_Area" localSheetId="11">'comp. SIN001'!$A$1:$G$25</definedName>
    <definedName name="_xlnm.Print_Area" localSheetId="12">'comp. SIN002'!$A$1:$G$28</definedName>
    <definedName name="_xlnm.Print_Area" localSheetId="8">'comp. TSD'!$A$1:$G$32</definedName>
    <definedName name="_xlnm.Print_Area" localSheetId="6">'CPU 5622'!$A$1:$G$21</definedName>
    <definedName name="_xlnm.Print_Area" localSheetId="5">'CPU 73629'!$A$1:$G$27</definedName>
    <definedName name="_xlnm.Print_Area" localSheetId="10">'dimensões chapa'!$B$1:$P$56</definedName>
    <definedName name="_xlnm.Print_Area" localSheetId="0">ORÇAMENTO!$A$1:$J$23</definedName>
    <definedName name="_xlnm.Print_Area" localSheetId="21">'RUA CARLOS LUZ'!$A$1:$Z$31</definedName>
    <definedName name="_xlnm.Print_Area" localSheetId="15">'RUA COSTA E SILVA'!$A$1:$Z$31</definedName>
    <definedName name="_xlnm.Print_Area" localSheetId="27">'RUA D MOREIRA'!$A$1:$Z$31</definedName>
    <definedName name="_xlnm.Print_Area" localSheetId="17">'RUA FLORIANO PEIXOTO'!$A$1:$Z$31</definedName>
    <definedName name="_xlnm.Print_Area" localSheetId="16">'RUA JUCELINO K.'!$A$1:$Z$31</definedName>
    <definedName name="_xlnm.Print_Area" localSheetId="14">'RUA MAZZILI'!$A$1:$Z$31</definedName>
    <definedName name="_xlnm.Print_Area" localSheetId="20">'RUA NEREU RAMOS'!$A$1:$Z$31</definedName>
    <definedName name="_xlnm.Print_Area" localSheetId="19">'RUA P EMILIO'!$A$1:$Z$31</definedName>
    <definedName name="_xlnm.Print_Area" localSheetId="18">'RUA P MORAES'!$A$1:$Z$31</definedName>
    <definedName name="_xlnm.Print_Area" localSheetId="23">'RUA TEOTINO VILELA'!$A$1:$Z$34</definedName>
    <definedName name="_xlnm.Print_Area" localSheetId="24">'RUA THIAGO M. NUNES'!$A$1:$Z$34</definedName>
    <definedName name="_xlnm.Print_Area" localSheetId="26">'RUA V. BRAZ'!$A$1:$Z$31</definedName>
    <definedName name="_xlnm.Print_Area" localSheetId="25">'RUA VR 11-A '!$A$1:$Z$27</definedName>
    <definedName name="_xlnm.Print_Area" localSheetId="22">'RUA VR 17-A'!$A$1:$Z$27</definedName>
    <definedName name="_xlnm.Print_Area" localSheetId="3">'SUB BASE'!$A$1:$O$26</definedName>
    <definedName name="_xlnm.Print_Area">#REF!</definedName>
    <definedName name="AREA_IMPRI" localSheetId="2">#REF!</definedName>
    <definedName name="AREA_IMPRI" localSheetId="4">#REF!</definedName>
    <definedName name="AREA_IMPRI" localSheetId="7">#REF!</definedName>
    <definedName name="AREA_IMPRI" localSheetId="11">#REF!</definedName>
    <definedName name="AREA_IMPRI" localSheetId="12">#REF!</definedName>
    <definedName name="AREA_IMPRI" localSheetId="8">#REF!</definedName>
    <definedName name="AREA_IMPRI" localSheetId="13">#REF!</definedName>
    <definedName name="AREA_IMPRI" localSheetId="6">#REF!</definedName>
    <definedName name="AREA_IMPRI" localSheetId="5">#REF!</definedName>
    <definedName name="AREA_IMPRI" localSheetId="10">#REF!</definedName>
    <definedName name="AREA_IMPRI" localSheetId="0">#REF!</definedName>
    <definedName name="AREA_IMPRI" localSheetId="9">#REF!</definedName>
    <definedName name="AREA_IMPRI" localSheetId="21">#REF!</definedName>
    <definedName name="AREA_IMPRI" localSheetId="15">#REF!</definedName>
    <definedName name="AREA_IMPRI" localSheetId="27">#REF!</definedName>
    <definedName name="AREA_IMPRI" localSheetId="17">#REF!</definedName>
    <definedName name="AREA_IMPRI" localSheetId="16">#REF!</definedName>
    <definedName name="AREA_IMPRI" localSheetId="14">#REF!</definedName>
    <definedName name="AREA_IMPRI" localSheetId="20">#REF!</definedName>
    <definedName name="AREA_IMPRI" localSheetId="19">#REF!</definedName>
    <definedName name="AREA_IMPRI" localSheetId="18">#REF!</definedName>
    <definedName name="AREA_IMPRI" localSheetId="23">#REF!</definedName>
    <definedName name="AREA_IMPRI" localSheetId="24">#REF!</definedName>
    <definedName name="AREA_IMPRI" localSheetId="26">#REF!</definedName>
    <definedName name="AREA_IMPRI" localSheetId="25">#REF!</definedName>
    <definedName name="AREA_IMPRI" localSheetId="22">#REF!</definedName>
    <definedName name="AREA_IMPRI" localSheetId="3">#REF!</definedName>
    <definedName name="AREA_IMPRI">#REF!</definedName>
    <definedName name="area_sub_base" localSheetId="2">#REF!</definedName>
    <definedName name="area_sub_base" localSheetId="4">#REF!</definedName>
    <definedName name="area_sub_base" localSheetId="7">#REF!</definedName>
    <definedName name="area_sub_base" localSheetId="11">#REF!</definedName>
    <definedName name="area_sub_base" localSheetId="12">#REF!</definedName>
    <definedName name="area_sub_base" localSheetId="8">#REF!</definedName>
    <definedName name="area_sub_base" localSheetId="13">#REF!</definedName>
    <definedName name="area_sub_base" localSheetId="6">#REF!</definedName>
    <definedName name="area_sub_base" localSheetId="5">#REF!</definedName>
    <definedName name="area_sub_base" localSheetId="10">#REF!</definedName>
    <definedName name="area_sub_base" localSheetId="0">#REF!</definedName>
    <definedName name="area_sub_base" localSheetId="9">#REF!</definedName>
    <definedName name="area_sub_base" localSheetId="21">#REF!</definedName>
    <definedName name="area_sub_base" localSheetId="15">#REF!</definedName>
    <definedName name="area_sub_base" localSheetId="27">#REF!</definedName>
    <definedName name="area_sub_base" localSheetId="17">#REF!</definedName>
    <definedName name="area_sub_base" localSheetId="16">#REF!</definedName>
    <definedName name="area_sub_base" localSheetId="14">#REF!</definedName>
    <definedName name="area_sub_base" localSheetId="20">#REF!</definedName>
    <definedName name="area_sub_base" localSheetId="19">#REF!</definedName>
    <definedName name="area_sub_base" localSheetId="18">#REF!</definedName>
    <definedName name="area_sub_base" localSheetId="23">#REF!</definedName>
    <definedName name="area_sub_base" localSheetId="24">#REF!</definedName>
    <definedName name="area_sub_base" localSheetId="26">#REF!</definedName>
    <definedName name="area_sub_base" localSheetId="25">#REF!</definedName>
    <definedName name="area_sub_base" localSheetId="22">#REF!</definedName>
    <definedName name="area_sub_base" localSheetId="3">#REF!</definedName>
    <definedName name="area_sub_base">#REF!</definedName>
    <definedName name="ARGAMASSA10">'[9]QUADRO 08 - COMPOSIÇÕES'!$H$715</definedName>
    <definedName name="ARGAMASSA10S">'[9]QUADRO 08 - COMPOSIÇÕES'!$H$713</definedName>
    <definedName name="b" localSheetId="13">#REF!</definedName>
    <definedName name="b" localSheetId="9">#REF!</definedName>
    <definedName name="b">#REF!</definedName>
    <definedName name="_xlnm.Database" localSheetId="2">#REF!</definedName>
    <definedName name="_xlnm.Database" localSheetId="4">#REF!</definedName>
    <definedName name="_xlnm.Database" localSheetId="7">#REF!</definedName>
    <definedName name="_xlnm.Database" localSheetId="11">#REF!</definedName>
    <definedName name="_xlnm.Database" localSheetId="12">#REF!</definedName>
    <definedName name="_xlnm.Database" localSheetId="8">#REF!</definedName>
    <definedName name="_xlnm.Database" localSheetId="13">#REF!</definedName>
    <definedName name="_xlnm.Database" localSheetId="6">#REF!</definedName>
    <definedName name="_xlnm.Database" localSheetId="5">#REF!</definedName>
    <definedName name="_xlnm.Database" localSheetId="10">#REF!</definedName>
    <definedName name="_xlnm.Database" localSheetId="0">#REF!</definedName>
    <definedName name="_xlnm.Database" localSheetId="9">#REF!</definedName>
    <definedName name="_xlnm.Database" localSheetId="21">#REF!</definedName>
    <definedName name="_xlnm.Database" localSheetId="15">#REF!</definedName>
    <definedName name="_xlnm.Database" localSheetId="27">#REF!</definedName>
    <definedName name="_xlnm.Database" localSheetId="17">#REF!</definedName>
    <definedName name="_xlnm.Database" localSheetId="16">#REF!</definedName>
    <definedName name="_xlnm.Database" localSheetId="14">#REF!</definedName>
    <definedName name="_xlnm.Database" localSheetId="20">#REF!</definedName>
    <definedName name="_xlnm.Database" localSheetId="19">#REF!</definedName>
    <definedName name="_xlnm.Database" localSheetId="18">#REF!</definedName>
    <definedName name="_xlnm.Database" localSheetId="23">#REF!</definedName>
    <definedName name="_xlnm.Database" localSheetId="24">#REF!</definedName>
    <definedName name="_xlnm.Database" localSheetId="26">#REF!</definedName>
    <definedName name="_xlnm.Database" localSheetId="25">#REF!</definedName>
    <definedName name="_xlnm.Database" localSheetId="22">#REF!</definedName>
    <definedName name="_xlnm.Database" localSheetId="3">#REF!</definedName>
    <definedName name="_xlnm.Database">#REF!</definedName>
    <definedName name="BDI" localSheetId="2">#REF!</definedName>
    <definedName name="BDI" localSheetId="4">[1]RELATÓRIO!$N$3</definedName>
    <definedName name="BDI" localSheetId="7">#REF!</definedName>
    <definedName name="BDI" localSheetId="11">#REF!</definedName>
    <definedName name="BDI" localSheetId="12">#REF!</definedName>
    <definedName name="BDI" localSheetId="8">#REF!</definedName>
    <definedName name="BDI" localSheetId="13">#REF!</definedName>
    <definedName name="BDI" localSheetId="6">#REF!</definedName>
    <definedName name="BDI" localSheetId="5">#REF!</definedName>
    <definedName name="BDI" localSheetId="10">#REF!</definedName>
    <definedName name="BDI" localSheetId="0">#REF!</definedName>
    <definedName name="BDI" localSheetId="9">#REF!</definedName>
    <definedName name="BDI" localSheetId="21">#REF!</definedName>
    <definedName name="BDI" localSheetId="15">#REF!</definedName>
    <definedName name="BDI" localSheetId="27">#REF!</definedName>
    <definedName name="BDI" localSheetId="17">#REF!</definedName>
    <definedName name="BDI" localSheetId="16">#REF!</definedName>
    <definedName name="BDI" localSheetId="14">#REF!</definedName>
    <definedName name="BDI" localSheetId="20">#REF!</definedName>
    <definedName name="BDI" localSheetId="19">#REF!</definedName>
    <definedName name="BDI" localSheetId="18">#REF!</definedName>
    <definedName name="BDI" localSheetId="23">#REF!</definedName>
    <definedName name="BDI" localSheetId="24">#REF!</definedName>
    <definedName name="BDI" localSheetId="26">#REF!</definedName>
    <definedName name="BDI" localSheetId="25">#REF!</definedName>
    <definedName name="BDI" localSheetId="22">#REF!</definedName>
    <definedName name="BDI" localSheetId="3">[1]RELATÓRIO!$N$3</definedName>
    <definedName name="BDI">#REF!</definedName>
    <definedName name="BONI" localSheetId="2">#REF!</definedName>
    <definedName name="BONI" localSheetId="4">#REF!</definedName>
    <definedName name="BONI" localSheetId="7">#REF!</definedName>
    <definedName name="BONI" localSheetId="11">#REF!</definedName>
    <definedName name="BONI" localSheetId="12">#REF!</definedName>
    <definedName name="BONI" localSheetId="8">#REF!</definedName>
    <definedName name="BONI" localSheetId="13">#REF!</definedName>
    <definedName name="BONI" localSheetId="6">#REF!</definedName>
    <definedName name="BONI" localSheetId="5">#REF!</definedName>
    <definedName name="BONI" localSheetId="10">#REF!</definedName>
    <definedName name="BONI" localSheetId="0">#REF!</definedName>
    <definedName name="BONI" localSheetId="9">#REF!</definedName>
    <definedName name="BONI" localSheetId="21">#REF!</definedName>
    <definedName name="BONI" localSheetId="15">#REF!</definedName>
    <definedName name="BONI" localSheetId="27">#REF!</definedName>
    <definedName name="BONI" localSheetId="17">#REF!</definedName>
    <definedName name="BONI" localSheetId="16">#REF!</definedName>
    <definedName name="BONI" localSheetId="14">#REF!</definedName>
    <definedName name="BONI" localSheetId="20">#REF!</definedName>
    <definedName name="BONI" localSheetId="19">#REF!</definedName>
    <definedName name="BONI" localSheetId="18">#REF!</definedName>
    <definedName name="BONI" localSheetId="23">#REF!</definedName>
    <definedName name="BONI" localSheetId="24">#REF!</definedName>
    <definedName name="BONI" localSheetId="26">#REF!</definedName>
    <definedName name="BONI" localSheetId="25">#REF!</definedName>
    <definedName name="BONI" localSheetId="22">#REF!</definedName>
    <definedName name="BONI" localSheetId="3">#REF!</definedName>
    <definedName name="BONI">#REF!</definedName>
    <definedName name="c.drena" localSheetId="4">#REF!</definedName>
    <definedName name="c.drena" localSheetId="7">#REF!</definedName>
    <definedName name="c.drena" localSheetId="11">#REF!</definedName>
    <definedName name="c.drena" localSheetId="12">#REF!</definedName>
    <definedName name="c.drena" localSheetId="8">#REF!</definedName>
    <definedName name="c.drena" localSheetId="13">#REF!</definedName>
    <definedName name="c.drena" localSheetId="6">#REF!</definedName>
    <definedName name="c.drena" localSheetId="5">#REF!</definedName>
    <definedName name="c.drena" localSheetId="10">#REF!</definedName>
    <definedName name="c.drena" localSheetId="0">#REF!</definedName>
    <definedName name="c.drena" localSheetId="9">#REF!</definedName>
    <definedName name="c.drena" localSheetId="21">#REF!</definedName>
    <definedName name="c.drena" localSheetId="15">#REF!</definedName>
    <definedName name="c.drena" localSheetId="27">#REF!</definedName>
    <definedName name="c.drena" localSheetId="17">#REF!</definedName>
    <definedName name="c.drena" localSheetId="16">#REF!</definedName>
    <definedName name="c.drena" localSheetId="14">#REF!</definedName>
    <definedName name="c.drena" localSheetId="20">#REF!</definedName>
    <definedName name="c.drena" localSheetId="19">#REF!</definedName>
    <definedName name="c.drena" localSheetId="18">#REF!</definedName>
    <definedName name="c.drena" localSheetId="23">#REF!</definedName>
    <definedName name="c.drena" localSheetId="24">#REF!</definedName>
    <definedName name="c.drena" localSheetId="26">#REF!</definedName>
    <definedName name="c.drena" localSheetId="25">#REF!</definedName>
    <definedName name="c.drena" localSheetId="22">#REF!</definedName>
    <definedName name="c.drena" localSheetId="3">#REF!</definedName>
    <definedName name="c.drena">#REF!</definedName>
    <definedName name="cab" localSheetId="2">#REF!</definedName>
    <definedName name="cab" localSheetId="4">#REF!</definedName>
    <definedName name="cab" localSheetId="7">#REF!</definedName>
    <definedName name="cab" localSheetId="11">#REF!</definedName>
    <definedName name="cab" localSheetId="12">#REF!</definedName>
    <definedName name="cab" localSheetId="8">#REF!</definedName>
    <definedName name="cab" localSheetId="13">#REF!</definedName>
    <definedName name="cab" localSheetId="6">#REF!</definedName>
    <definedName name="cab" localSheetId="5">#REF!</definedName>
    <definedName name="cab" localSheetId="10">#REF!</definedName>
    <definedName name="cab" localSheetId="0">#REF!</definedName>
    <definedName name="cab" localSheetId="9">#REF!</definedName>
    <definedName name="cab" localSheetId="21">#REF!</definedName>
    <definedName name="cab" localSheetId="15">#REF!</definedName>
    <definedName name="cab" localSheetId="27">#REF!</definedName>
    <definedName name="cab" localSheetId="17">#REF!</definedName>
    <definedName name="cab" localSheetId="16">#REF!</definedName>
    <definedName name="cab" localSheetId="14">#REF!</definedName>
    <definedName name="cab" localSheetId="20">#REF!</definedName>
    <definedName name="cab" localSheetId="19">#REF!</definedName>
    <definedName name="cab" localSheetId="18">#REF!</definedName>
    <definedName name="cab" localSheetId="23">#REF!</definedName>
    <definedName name="cab" localSheetId="24">#REF!</definedName>
    <definedName name="cab" localSheetId="26">#REF!</definedName>
    <definedName name="cab" localSheetId="25">#REF!</definedName>
    <definedName name="cab" localSheetId="22">#REF!</definedName>
    <definedName name="cab" localSheetId="3">#REF!</definedName>
    <definedName name="cab">#REF!</definedName>
    <definedName name="CAB_ATERRO" localSheetId="4">#REF!</definedName>
    <definedName name="CAB_ATERRO" localSheetId="7">#REF!</definedName>
    <definedName name="CAB_ATERRO" localSheetId="11">#REF!</definedName>
    <definedName name="CAB_ATERRO" localSheetId="12">#REF!</definedName>
    <definedName name="CAB_ATERRO" localSheetId="8">#REF!</definedName>
    <definedName name="CAB_ATERRO" localSheetId="13">#REF!</definedName>
    <definedName name="CAB_ATERRO" localSheetId="6">#REF!</definedName>
    <definedName name="CAB_ATERRO" localSheetId="5">#REF!</definedName>
    <definedName name="CAB_ATERRO" localSheetId="10">#REF!</definedName>
    <definedName name="CAB_ATERRO" localSheetId="0">#REF!</definedName>
    <definedName name="CAB_ATERRO" localSheetId="9">#REF!</definedName>
    <definedName name="CAB_ATERRO" localSheetId="21">#REF!</definedName>
    <definedName name="CAB_ATERRO" localSheetId="15">#REF!</definedName>
    <definedName name="CAB_ATERRO" localSheetId="27">#REF!</definedName>
    <definedName name="CAB_ATERRO" localSheetId="17">#REF!</definedName>
    <definedName name="CAB_ATERRO" localSheetId="16">#REF!</definedName>
    <definedName name="CAB_ATERRO" localSheetId="14">#REF!</definedName>
    <definedName name="CAB_ATERRO" localSheetId="20">#REF!</definedName>
    <definedName name="CAB_ATERRO" localSheetId="19">#REF!</definedName>
    <definedName name="CAB_ATERRO" localSheetId="18">#REF!</definedName>
    <definedName name="CAB_ATERRO" localSheetId="23">#REF!</definedName>
    <definedName name="CAB_ATERRO" localSheetId="24">#REF!</definedName>
    <definedName name="CAB_ATERRO" localSheetId="26">#REF!</definedName>
    <definedName name="CAB_ATERRO" localSheetId="25">#REF!</definedName>
    <definedName name="CAB_ATERRO" localSheetId="22">#REF!</definedName>
    <definedName name="CAB_ATERRO" localSheetId="3">#REF!</definedName>
    <definedName name="CAB_ATERRO">#REF!</definedName>
    <definedName name="cab_cortes" localSheetId="2">#REF!</definedName>
    <definedName name="cab_cortes" localSheetId="4">#REF!</definedName>
    <definedName name="cab_cortes" localSheetId="7">#REF!</definedName>
    <definedName name="cab_cortes" localSheetId="11">#REF!</definedName>
    <definedName name="cab_cortes" localSheetId="12">#REF!</definedName>
    <definedName name="cab_cortes" localSheetId="8">#REF!</definedName>
    <definedName name="cab_cortes" localSheetId="13">#REF!</definedName>
    <definedName name="cab_cortes" localSheetId="6">#REF!</definedName>
    <definedName name="cab_cortes" localSheetId="5">#REF!</definedName>
    <definedName name="cab_cortes" localSheetId="10">#REF!</definedName>
    <definedName name="cab_cortes" localSheetId="0">#REF!</definedName>
    <definedName name="cab_cortes" localSheetId="9">#REF!</definedName>
    <definedName name="cab_cortes" localSheetId="21">#REF!</definedName>
    <definedName name="cab_cortes" localSheetId="15">#REF!</definedName>
    <definedName name="cab_cortes" localSheetId="27">#REF!</definedName>
    <definedName name="cab_cortes" localSheetId="17">#REF!</definedName>
    <definedName name="cab_cortes" localSheetId="16">#REF!</definedName>
    <definedName name="cab_cortes" localSheetId="14">#REF!</definedName>
    <definedName name="cab_cortes" localSheetId="20">#REF!</definedName>
    <definedName name="cab_cortes" localSheetId="19">#REF!</definedName>
    <definedName name="cab_cortes" localSheetId="18">#REF!</definedName>
    <definedName name="cab_cortes" localSheetId="23">#REF!</definedName>
    <definedName name="cab_cortes" localSheetId="24">#REF!</definedName>
    <definedName name="cab_cortes" localSheetId="26">#REF!</definedName>
    <definedName name="cab_cortes" localSheetId="25">#REF!</definedName>
    <definedName name="cab_cortes" localSheetId="22">#REF!</definedName>
    <definedName name="cab_cortes" localSheetId="3">#REF!</definedName>
    <definedName name="cab_cortes">#REF!</definedName>
    <definedName name="cab_dmt" localSheetId="4">#REF!</definedName>
    <definedName name="cab_dmt" localSheetId="7">#REF!</definedName>
    <definedName name="cab_dmt" localSheetId="11">#REF!</definedName>
    <definedName name="cab_dmt" localSheetId="12">#REF!</definedName>
    <definedName name="cab_dmt" localSheetId="8">#REF!</definedName>
    <definedName name="cab_dmt" localSheetId="13">#REF!</definedName>
    <definedName name="cab_dmt" localSheetId="6">#REF!</definedName>
    <definedName name="cab_dmt" localSheetId="5">#REF!</definedName>
    <definedName name="cab_dmt" localSheetId="10">#REF!</definedName>
    <definedName name="cab_dmt" localSheetId="0">#REF!</definedName>
    <definedName name="cab_dmt" localSheetId="9">#REF!</definedName>
    <definedName name="cab_dmt" localSheetId="21">#REF!</definedName>
    <definedName name="cab_dmt" localSheetId="15">#REF!</definedName>
    <definedName name="cab_dmt" localSheetId="27">#REF!</definedName>
    <definedName name="cab_dmt" localSheetId="17">#REF!</definedName>
    <definedName name="cab_dmt" localSheetId="16">#REF!</definedName>
    <definedName name="cab_dmt" localSheetId="14">#REF!</definedName>
    <definedName name="cab_dmt" localSheetId="20">#REF!</definedName>
    <definedName name="cab_dmt" localSheetId="19">#REF!</definedName>
    <definedName name="cab_dmt" localSheetId="18">#REF!</definedName>
    <definedName name="cab_dmt" localSheetId="23">#REF!</definedName>
    <definedName name="cab_dmt" localSheetId="24">#REF!</definedName>
    <definedName name="cab_dmt" localSheetId="26">#REF!</definedName>
    <definedName name="cab_dmt" localSheetId="25">#REF!</definedName>
    <definedName name="cab_dmt" localSheetId="22">#REF!</definedName>
    <definedName name="cab_dmt" localSheetId="3">#REF!</definedName>
    <definedName name="cab_dmt">#REF!</definedName>
    <definedName name="cab_limpeza" localSheetId="2">#REF!</definedName>
    <definedName name="cab_limpeza" localSheetId="4">#REF!</definedName>
    <definedName name="cab_limpeza" localSheetId="7">#REF!</definedName>
    <definedName name="cab_limpeza" localSheetId="11">#REF!</definedName>
    <definedName name="cab_limpeza" localSheetId="12">#REF!</definedName>
    <definedName name="cab_limpeza" localSheetId="8">#REF!</definedName>
    <definedName name="cab_limpeza" localSheetId="13">#REF!</definedName>
    <definedName name="cab_limpeza" localSheetId="6">#REF!</definedName>
    <definedName name="cab_limpeza" localSheetId="5">#REF!</definedName>
    <definedName name="cab_limpeza" localSheetId="10">#REF!</definedName>
    <definedName name="cab_limpeza" localSheetId="0">#REF!</definedName>
    <definedName name="cab_limpeza" localSheetId="9">#REF!</definedName>
    <definedName name="cab_limpeza" localSheetId="21">#REF!</definedName>
    <definedName name="cab_limpeza" localSheetId="15">#REF!</definedName>
    <definedName name="cab_limpeza" localSheetId="27">#REF!</definedName>
    <definedName name="cab_limpeza" localSheetId="17">#REF!</definedName>
    <definedName name="cab_limpeza" localSheetId="16">#REF!</definedName>
    <definedName name="cab_limpeza" localSheetId="14">#REF!</definedName>
    <definedName name="cab_limpeza" localSheetId="20">#REF!</definedName>
    <definedName name="cab_limpeza" localSheetId="19">#REF!</definedName>
    <definedName name="cab_limpeza" localSheetId="18">#REF!</definedName>
    <definedName name="cab_limpeza" localSheetId="23">#REF!</definedName>
    <definedName name="cab_limpeza" localSheetId="24">#REF!</definedName>
    <definedName name="cab_limpeza" localSheetId="26">#REF!</definedName>
    <definedName name="cab_limpeza" localSheetId="25">#REF!</definedName>
    <definedName name="cab_limpeza" localSheetId="22">#REF!</definedName>
    <definedName name="cab_limpeza" localSheetId="3">#REF!</definedName>
    <definedName name="cab_limpeza">#REF!</definedName>
    <definedName name="CAB_PLANO" localSheetId="4">#REF!</definedName>
    <definedName name="CAB_PLANO" localSheetId="7">#REF!</definedName>
    <definedName name="CAB_PLANO" localSheetId="11">#REF!</definedName>
    <definedName name="CAB_PLANO" localSheetId="12">#REF!</definedName>
    <definedName name="CAB_PLANO" localSheetId="8">#REF!</definedName>
    <definedName name="CAB_PLANO" localSheetId="13">#REF!</definedName>
    <definedName name="CAB_PLANO" localSheetId="6">#REF!</definedName>
    <definedName name="CAB_PLANO" localSheetId="5">#REF!</definedName>
    <definedName name="CAB_PLANO" localSheetId="10">#REF!</definedName>
    <definedName name="CAB_PLANO" localSheetId="0">#REF!</definedName>
    <definedName name="CAB_PLANO" localSheetId="9">#REF!</definedName>
    <definedName name="CAB_PLANO" localSheetId="21">#REF!</definedName>
    <definedName name="CAB_PLANO" localSheetId="15">#REF!</definedName>
    <definedName name="CAB_PLANO" localSheetId="27">#REF!</definedName>
    <definedName name="CAB_PLANO" localSheetId="17">#REF!</definedName>
    <definedName name="CAB_PLANO" localSheetId="16">#REF!</definedName>
    <definedName name="CAB_PLANO" localSheetId="14">#REF!</definedName>
    <definedName name="CAB_PLANO" localSheetId="20">#REF!</definedName>
    <definedName name="CAB_PLANO" localSheetId="19">#REF!</definedName>
    <definedName name="CAB_PLANO" localSheetId="18">#REF!</definedName>
    <definedName name="CAB_PLANO" localSheetId="23">#REF!</definedName>
    <definedName name="CAB_PLANO" localSheetId="24">#REF!</definedName>
    <definedName name="CAB_PLANO" localSheetId="26">#REF!</definedName>
    <definedName name="CAB_PLANO" localSheetId="25">#REF!</definedName>
    <definedName name="CAB_PLANO" localSheetId="22">#REF!</definedName>
    <definedName name="CAB_PLANO" localSheetId="3">#REF!</definedName>
    <definedName name="CAB_PLANO">#REF!</definedName>
    <definedName name="cab_pmf" localSheetId="4">#REF!</definedName>
    <definedName name="cab_pmf" localSheetId="7">#REF!</definedName>
    <definedName name="cab_pmf" localSheetId="11">#REF!</definedName>
    <definedName name="cab_pmf" localSheetId="12">#REF!</definedName>
    <definedName name="cab_pmf" localSheetId="8">#REF!</definedName>
    <definedName name="cab_pmf" localSheetId="13">#REF!</definedName>
    <definedName name="cab_pmf" localSheetId="6">#REF!</definedName>
    <definedName name="cab_pmf" localSheetId="5">#REF!</definedName>
    <definedName name="cab_pmf" localSheetId="10">#REF!</definedName>
    <definedName name="cab_pmf" localSheetId="0">#REF!</definedName>
    <definedName name="cab_pmf" localSheetId="9">#REF!</definedName>
    <definedName name="cab_pmf" localSheetId="21">#REF!</definedName>
    <definedName name="cab_pmf" localSheetId="15">#REF!</definedName>
    <definedName name="cab_pmf" localSheetId="27">#REF!</definedName>
    <definedName name="cab_pmf" localSheetId="17">#REF!</definedName>
    <definedName name="cab_pmf" localSheetId="16">#REF!</definedName>
    <definedName name="cab_pmf" localSheetId="14">#REF!</definedName>
    <definedName name="cab_pmf" localSheetId="20">#REF!</definedName>
    <definedName name="cab_pmf" localSheetId="19">#REF!</definedName>
    <definedName name="cab_pmf" localSheetId="18">#REF!</definedName>
    <definedName name="cab_pmf" localSheetId="23">#REF!</definedName>
    <definedName name="cab_pmf" localSheetId="24">#REF!</definedName>
    <definedName name="cab_pmf" localSheetId="26">#REF!</definedName>
    <definedName name="cab_pmf" localSheetId="25">#REF!</definedName>
    <definedName name="cab_pmf" localSheetId="22">#REF!</definedName>
    <definedName name="cab_pmf" localSheetId="3">#REF!</definedName>
    <definedName name="cab_pmf">#REF!</definedName>
    <definedName name="cabeca" localSheetId="2">#REF!</definedName>
    <definedName name="cabeca" localSheetId="4">#REF!</definedName>
    <definedName name="cabeca" localSheetId="7">#REF!</definedName>
    <definedName name="cabeca" localSheetId="11">#REF!</definedName>
    <definedName name="cabeca" localSheetId="12">#REF!</definedName>
    <definedName name="cabeca" localSheetId="8">#REF!</definedName>
    <definedName name="cabeca" localSheetId="13">#REF!</definedName>
    <definedName name="cabeca" localSheetId="6">#REF!</definedName>
    <definedName name="cabeca" localSheetId="5">#REF!</definedName>
    <definedName name="cabeca" localSheetId="10">#REF!</definedName>
    <definedName name="cabeca" localSheetId="0">#REF!</definedName>
    <definedName name="cabeca" localSheetId="9">#REF!</definedName>
    <definedName name="cabeca" localSheetId="21">#REF!</definedName>
    <definedName name="cabeca" localSheetId="15">#REF!</definedName>
    <definedName name="cabeca" localSheetId="27">#REF!</definedName>
    <definedName name="cabeca" localSheetId="17">#REF!</definedName>
    <definedName name="cabeca" localSheetId="16">#REF!</definedName>
    <definedName name="cabeca" localSheetId="14">#REF!</definedName>
    <definedName name="cabeca" localSheetId="20">#REF!</definedName>
    <definedName name="cabeca" localSheetId="19">#REF!</definedName>
    <definedName name="cabeca" localSheetId="18">#REF!</definedName>
    <definedName name="cabeca" localSheetId="23">#REF!</definedName>
    <definedName name="cabeca" localSheetId="24">#REF!</definedName>
    <definedName name="cabeca" localSheetId="26">#REF!</definedName>
    <definedName name="cabeca" localSheetId="25">#REF!</definedName>
    <definedName name="cabeca" localSheetId="22">#REF!</definedName>
    <definedName name="cabeca" localSheetId="3">#REF!</definedName>
    <definedName name="cabeca">#REF!</definedName>
    <definedName name="CABEÇA" localSheetId="4">#REF!</definedName>
    <definedName name="CABEÇA" localSheetId="7">#REF!</definedName>
    <definedName name="CABEÇA" localSheetId="11">#REF!</definedName>
    <definedName name="CABEÇA" localSheetId="12">#REF!</definedName>
    <definedName name="CABEÇA" localSheetId="8">#REF!</definedName>
    <definedName name="CABEÇA" localSheetId="13">#REF!</definedName>
    <definedName name="CABEÇA" localSheetId="6">#REF!</definedName>
    <definedName name="CABEÇA" localSheetId="5">#REF!</definedName>
    <definedName name="CABEÇA" localSheetId="10">#REF!</definedName>
    <definedName name="CABEÇA" localSheetId="0">#REF!</definedName>
    <definedName name="CABEÇA" localSheetId="9">#REF!</definedName>
    <definedName name="CABEÇA" localSheetId="21">#REF!</definedName>
    <definedName name="CABEÇA" localSheetId="15">#REF!</definedName>
    <definedName name="CABEÇA" localSheetId="27">#REF!</definedName>
    <definedName name="CABEÇA" localSheetId="17">#REF!</definedName>
    <definedName name="CABEÇA" localSheetId="16">#REF!</definedName>
    <definedName name="CABEÇA" localSheetId="14">#REF!</definedName>
    <definedName name="CABEÇA" localSheetId="20">#REF!</definedName>
    <definedName name="CABEÇA" localSheetId="19">#REF!</definedName>
    <definedName name="CABEÇA" localSheetId="18">#REF!</definedName>
    <definedName name="CABEÇA" localSheetId="23">#REF!</definedName>
    <definedName name="CABEÇA" localSheetId="24">#REF!</definedName>
    <definedName name="CABEÇA" localSheetId="26">#REF!</definedName>
    <definedName name="CABEÇA" localSheetId="25">#REF!</definedName>
    <definedName name="CABEÇA" localSheetId="22">#REF!</definedName>
    <definedName name="CABEÇA" localSheetId="3">#REF!</definedName>
    <definedName name="CABEÇA">#REF!</definedName>
    <definedName name="cabeca1" localSheetId="2">#REF!</definedName>
    <definedName name="cabeca1" localSheetId="4">#REF!</definedName>
    <definedName name="cabeca1" localSheetId="7">#REF!</definedName>
    <definedName name="cabeca1" localSheetId="11">#REF!</definedName>
    <definedName name="cabeca1" localSheetId="12">#REF!</definedName>
    <definedName name="cabeca1" localSheetId="8">#REF!</definedName>
    <definedName name="cabeca1" localSheetId="13">#REF!</definedName>
    <definedName name="cabeca1" localSheetId="6">#REF!</definedName>
    <definedName name="cabeca1" localSheetId="5">#REF!</definedName>
    <definedName name="cabeca1" localSheetId="10">#REF!</definedName>
    <definedName name="cabeca1" localSheetId="0">#REF!</definedName>
    <definedName name="cabeca1" localSheetId="9">#REF!</definedName>
    <definedName name="cabeca1" localSheetId="21">#REF!</definedName>
    <definedName name="cabeca1" localSheetId="15">#REF!</definedName>
    <definedName name="cabeca1" localSheetId="27">#REF!</definedName>
    <definedName name="cabeca1" localSheetId="17">#REF!</definedName>
    <definedName name="cabeca1" localSheetId="16">#REF!</definedName>
    <definedName name="cabeca1" localSheetId="14">#REF!</definedName>
    <definedName name="cabeca1" localSheetId="20">#REF!</definedName>
    <definedName name="cabeca1" localSheetId="19">#REF!</definedName>
    <definedName name="cabeca1" localSheetId="18">#REF!</definedName>
    <definedName name="cabeca1" localSheetId="23">#REF!</definedName>
    <definedName name="cabeca1" localSheetId="24">#REF!</definedName>
    <definedName name="cabeca1" localSheetId="26">#REF!</definedName>
    <definedName name="cabeca1" localSheetId="25">#REF!</definedName>
    <definedName name="cabeca1" localSheetId="22">#REF!</definedName>
    <definedName name="cabeca1" localSheetId="3">#REF!</definedName>
    <definedName name="cabeca1">#REF!</definedName>
    <definedName name="cabeçalho" localSheetId="2">#REF!</definedName>
    <definedName name="cabeçalho" localSheetId="4">#REF!</definedName>
    <definedName name="cabeçalho" localSheetId="7">#REF!</definedName>
    <definedName name="cabeçalho" localSheetId="11">#REF!</definedName>
    <definedName name="cabeçalho" localSheetId="12">#REF!</definedName>
    <definedName name="cabeçalho" localSheetId="8">#REF!</definedName>
    <definedName name="cabeçalho" localSheetId="13">#REF!</definedName>
    <definedName name="cabeçalho" localSheetId="6">#REF!</definedName>
    <definedName name="cabeçalho" localSheetId="5">#REF!</definedName>
    <definedName name="cabeçalho" localSheetId="10">#REF!</definedName>
    <definedName name="cabeçalho" localSheetId="0">#REF!</definedName>
    <definedName name="cabeçalho" localSheetId="9">#REF!</definedName>
    <definedName name="cabeçalho" localSheetId="21">#REF!</definedName>
    <definedName name="cabeçalho" localSheetId="15">#REF!</definedName>
    <definedName name="cabeçalho" localSheetId="27">#REF!</definedName>
    <definedName name="cabeçalho" localSheetId="17">#REF!</definedName>
    <definedName name="cabeçalho" localSheetId="16">#REF!</definedName>
    <definedName name="cabeçalho" localSheetId="14">#REF!</definedName>
    <definedName name="cabeçalho" localSheetId="20">#REF!</definedName>
    <definedName name="cabeçalho" localSheetId="19">#REF!</definedName>
    <definedName name="cabeçalho" localSheetId="18">#REF!</definedName>
    <definedName name="cabeçalho" localSheetId="23">#REF!</definedName>
    <definedName name="cabeçalho" localSheetId="24">#REF!</definedName>
    <definedName name="cabeçalho" localSheetId="26">#REF!</definedName>
    <definedName name="cabeçalho" localSheetId="25">#REF!</definedName>
    <definedName name="cabeçalho" localSheetId="22">#REF!</definedName>
    <definedName name="cabeçalho" localSheetId="3">#REF!</definedName>
    <definedName name="cabeçalho">#REF!</definedName>
    <definedName name="cabeçalho1" localSheetId="2">#REF!</definedName>
    <definedName name="cabeçalho1" localSheetId="4">#REF!</definedName>
    <definedName name="cabeçalho1" localSheetId="7">#REF!</definedName>
    <definedName name="cabeçalho1" localSheetId="11">#REF!</definedName>
    <definedName name="cabeçalho1" localSheetId="12">#REF!</definedName>
    <definedName name="cabeçalho1" localSheetId="8">#REF!</definedName>
    <definedName name="cabeçalho1" localSheetId="13">#REF!</definedName>
    <definedName name="cabeçalho1" localSheetId="6">#REF!</definedName>
    <definedName name="cabeçalho1" localSheetId="5">#REF!</definedName>
    <definedName name="cabeçalho1" localSheetId="10">#REF!</definedName>
    <definedName name="cabeçalho1" localSheetId="0">#REF!</definedName>
    <definedName name="cabeçalho1" localSheetId="9">#REF!</definedName>
    <definedName name="cabeçalho1" localSheetId="21">#REF!</definedName>
    <definedName name="cabeçalho1" localSheetId="15">#REF!</definedName>
    <definedName name="cabeçalho1" localSheetId="27">#REF!</definedName>
    <definedName name="cabeçalho1" localSheetId="17">#REF!</definedName>
    <definedName name="cabeçalho1" localSheetId="16">#REF!</definedName>
    <definedName name="cabeçalho1" localSheetId="14">#REF!</definedName>
    <definedName name="cabeçalho1" localSheetId="20">#REF!</definedName>
    <definedName name="cabeçalho1" localSheetId="19">#REF!</definedName>
    <definedName name="cabeçalho1" localSheetId="18">#REF!</definedName>
    <definedName name="cabeçalho1" localSheetId="23">#REF!</definedName>
    <definedName name="cabeçalho1" localSheetId="24">#REF!</definedName>
    <definedName name="cabeçalho1" localSheetId="26">#REF!</definedName>
    <definedName name="cabeçalho1" localSheetId="25">#REF!</definedName>
    <definedName name="cabeçalho1" localSheetId="22">#REF!</definedName>
    <definedName name="cabeçalho1" localSheetId="3">#REF!</definedName>
    <definedName name="cabeçalho1">#REF!</definedName>
    <definedName name="cabmeio" localSheetId="4">#REF!</definedName>
    <definedName name="cabmeio" localSheetId="7">#REF!</definedName>
    <definedName name="cabmeio" localSheetId="11">#REF!</definedName>
    <definedName name="cabmeio" localSheetId="12">#REF!</definedName>
    <definedName name="cabmeio" localSheetId="8">#REF!</definedName>
    <definedName name="cabmeio" localSheetId="13">#REF!</definedName>
    <definedName name="cabmeio" localSheetId="6">#REF!</definedName>
    <definedName name="cabmeio" localSheetId="5">#REF!</definedName>
    <definedName name="cabmeio" localSheetId="10">#REF!</definedName>
    <definedName name="cabmeio" localSheetId="0">#REF!</definedName>
    <definedName name="cabmeio" localSheetId="9">#REF!</definedName>
    <definedName name="cabmeio" localSheetId="21">#REF!</definedName>
    <definedName name="cabmeio" localSheetId="15">#REF!</definedName>
    <definedName name="cabmeio" localSheetId="27">#REF!</definedName>
    <definedName name="cabmeio" localSheetId="17">#REF!</definedName>
    <definedName name="cabmeio" localSheetId="16">#REF!</definedName>
    <definedName name="cabmeio" localSheetId="14">#REF!</definedName>
    <definedName name="cabmeio" localSheetId="20">#REF!</definedName>
    <definedName name="cabmeio" localSheetId="19">#REF!</definedName>
    <definedName name="cabmeio" localSheetId="18">#REF!</definedName>
    <definedName name="cabmeio" localSheetId="23">#REF!</definedName>
    <definedName name="cabmeio" localSheetId="24">#REF!</definedName>
    <definedName name="cabmeio" localSheetId="26">#REF!</definedName>
    <definedName name="cabmeio" localSheetId="25">#REF!</definedName>
    <definedName name="cabmeio" localSheetId="22">#REF!</definedName>
    <definedName name="cabmeio" localSheetId="3">#REF!</definedName>
    <definedName name="cabmeio">#REF!</definedName>
    <definedName name="caixa">'[1]RESUMO-DVOP'!$C$36</definedName>
    <definedName name="cap">[1]RELATÓRIO!$U$31</definedName>
    <definedName name="cap_20" localSheetId="4">#REF!</definedName>
    <definedName name="cap_20" localSheetId="7">#REF!</definedName>
    <definedName name="cap_20" localSheetId="11">#REF!</definedName>
    <definedName name="cap_20" localSheetId="12">#REF!</definedName>
    <definedName name="cap_20" localSheetId="8">#REF!</definedName>
    <definedName name="cap_20" localSheetId="13">#REF!</definedName>
    <definedName name="cap_20" localSheetId="6">#REF!</definedName>
    <definedName name="cap_20" localSheetId="5">#REF!</definedName>
    <definedName name="cap_20" localSheetId="10">#REF!</definedName>
    <definedName name="cap_20" localSheetId="0">#REF!</definedName>
    <definedName name="cap_20" localSheetId="9">#REF!</definedName>
    <definedName name="cap_20" localSheetId="21">#REF!</definedName>
    <definedName name="cap_20" localSheetId="15">#REF!</definedName>
    <definedName name="cap_20" localSheetId="27">#REF!</definedName>
    <definedName name="cap_20" localSheetId="17">#REF!</definedName>
    <definedName name="cap_20" localSheetId="16">#REF!</definedName>
    <definedName name="cap_20" localSheetId="14">#REF!</definedName>
    <definedName name="cap_20" localSheetId="20">#REF!</definedName>
    <definedName name="cap_20" localSheetId="19">#REF!</definedName>
    <definedName name="cap_20" localSheetId="18">#REF!</definedName>
    <definedName name="cap_20" localSheetId="23">#REF!</definedName>
    <definedName name="cap_20" localSheetId="24">#REF!</definedName>
    <definedName name="cap_20" localSheetId="26">#REF!</definedName>
    <definedName name="cap_20" localSheetId="25">#REF!</definedName>
    <definedName name="cap_20" localSheetId="22">#REF!</definedName>
    <definedName name="cap_20" localSheetId="3">#REF!</definedName>
    <definedName name="cap_20">#REF!</definedName>
    <definedName name="cbuq" localSheetId="4">#REF!</definedName>
    <definedName name="cbuq" localSheetId="7">#REF!</definedName>
    <definedName name="cbuq" localSheetId="11">#REF!</definedName>
    <definedName name="cbuq" localSheetId="12">#REF!</definedName>
    <definedName name="cbuq" localSheetId="8">#REF!</definedName>
    <definedName name="cbuq" localSheetId="13">#REF!</definedName>
    <definedName name="cbuq" localSheetId="6">#REF!</definedName>
    <definedName name="cbuq" localSheetId="5">#REF!</definedName>
    <definedName name="cbuq" localSheetId="10">#REF!</definedName>
    <definedName name="cbuq" localSheetId="0">#REF!</definedName>
    <definedName name="cbuq" localSheetId="9">#REF!</definedName>
    <definedName name="cbuq" localSheetId="21">#REF!</definedName>
    <definedName name="cbuq" localSheetId="15">#REF!</definedName>
    <definedName name="cbuq" localSheetId="27">#REF!</definedName>
    <definedName name="cbuq" localSheetId="17">#REF!</definedName>
    <definedName name="cbuq" localSheetId="16">#REF!</definedName>
    <definedName name="cbuq" localSheetId="14">#REF!</definedName>
    <definedName name="cbuq" localSheetId="20">#REF!</definedName>
    <definedName name="cbuq" localSheetId="19">#REF!</definedName>
    <definedName name="cbuq" localSheetId="18">#REF!</definedName>
    <definedName name="cbuq" localSheetId="23">#REF!</definedName>
    <definedName name="cbuq" localSheetId="24">#REF!</definedName>
    <definedName name="cbuq" localSheetId="26">#REF!</definedName>
    <definedName name="cbuq" localSheetId="25">#REF!</definedName>
    <definedName name="cbuq" localSheetId="22">#REF!</definedName>
    <definedName name="cbuq" localSheetId="3">#REF!</definedName>
    <definedName name="cbuq">#REF!</definedName>
    <definedName name="cesar" localSheetId="2">#REF!</definedName>
    <definedName name="cesar" localSheetId="4">#REF!</definedName>
    <definedName name="cesar" localSheetId="7">#REF!</definedName>
    <definedName name="cesar" localSheetId="11">#REF!</definedName>
    <definedName name="cesar" localSheetId="12">#REF!</definedName>
    <definedName name="cesar" localSheetId="8">#REF!</definedName>
    <definedName name="cesar" localSheetId="13">#REF!</definedName>
    <definedName name="cesar" localSheetId="6">#REF!</definedName>
    <definedName name="cesar" localSheetId="5">#REF!</definedName>
    <definedName name="cesar" localSheetId="10">#REF!</definedName>
    <definedName name="cesar" localSheetId="0">#REF!</definedName>
    <definedName name="cesar" localSheetId="9">#REF!</definedName>
    <definedName name="cesar" localSheetId="21">#REF!</definedName>
    <definedName name="cesar" localSheetId="15">#REF!</definedName>
    <definedName name="cesar" localSheetId="27">#REF!</definedName>
    <definedName name="cesar" localSheetId="17">#REF!</definedName>
    <definedName name="cesar" localSheetId="16">#REF!</definedName>
    <definedName name="cesar" localSheetId="14">#REF!</definedName>
    <definedName name="cesar" localSheetId="20">#REF!</definedName>
    <definedName name="cesar" localSheetId="19">#REF!</definedName>
    <definedName name="cesar" localSheetId="18">#REF!</definedName>
    <definedName name="cesar" localSheetId="23">#REF!</definedName>
    <definedName name="cesar" localSheetId="24">#REF!</definedName>
    <definedName name="cesar" localSheetId="26">#REF!</definedName>
    <definedName name="cesar" localSheetId="25">#REF!</definedName>
    <definedName name="cesar" localSheetId="22">#REF!</definedName>
    <definedName name="cesar" localSheetId="3">#REF!</definedName>
    <definedName name="cesar">#REF!</definedName>
    <definedName name="CM_30" localSheetId="2">#REF!</definedName>
    <definedName name="CM_30" localSheetId="4">#REF!</definedName>
    <definedName name="CM_30" localSheetId="7">#REF!</definedName>
    <definedName name="CM_30" localSheetId="11">#REF!</definedName>
    <definedName name="CM_30" localSheetId="12">#REF!</definedName>
    <definedName name="CM_30" localSheetId="8">#REF!</definedName>
    <definedName name="CM_30" localSheetId="13">#REF!</definedName>
    <definedName name="CM_30" localSheetId="6">#REF!</definedName>
    <definedName name="CM_30" localSheetId="5">#REF!</definedName>
    <definedName name="CM_30" localSheetId="10">#REF!</definedName>
    <definedName name="CM_30" localSheetId="0">#REF!</definedName>
    <definedName name="CM_30" localSheetId="9">#REF!</definedName>
    <definedName name="CM_30" localSheetId="21">#REF!</definedName>
    <definedName name="CM_30" localSheetId="15">#REF!</definedName>
    <definedName name="CM_30" localSheetId="27">#REF!</definedName>
    <definedName name="CM_30" localSheetId="17">#REF!</definedName>
    <definedName name="CM_30" localSheetId="16">#REF!</definedName>
    <definedName name="CM_30" localSheetId="14">#REF!</definedName>
    <definedName name="CM_30" localSheetId="20">#REF!</definedName>
    <definedName name="CM_30" localSheetId="19">#REF!</definedName>
    <definedName name="CM_30" localSheetId="18">#REF!</definedName>
    <definedName name="CM_30" localSheetId="23">#REF!</definedName>
    <definedName name="CM_30" localSheetId="24">#REF!</definedName>
    <definedName name="CM_30" localSheetId="26">#REF!</definedName>
    <definedName name="CM_30" localSheetId="25">#REF!</definedName>
    <definedName name="CM_30" localSheetId="22">#REF!</definedName>
    <definedName name="CM_30" localSheetId="3">#REF!</definedName>
    <definedName name="CM_30">#REF!</definedName>
    <definedName name="Colchão" localSheetId="4">#REF!</definedName>
    <definedName name="Colchão" localSheetId="7">#REF!</definedName>
    <definedName name="Colchão" localSheetId="11">#REF!</definedName>
    <definedName name="Colchão" localSheetId="12">#REF!</definedName>
    <definedName name="Colchão" localSheetId="8">#REF!</definedName>
    <definedName name="Colchão" localSheetId="13">#REF!</definedName>
    <definedName name="Colchão" localSheetId="6">#REF!</definedName>
    <definedName name="Colchão" localSheetId="5">#REF!</definedName>
    <definedName name="Colchão" localSheetId="10">#REF!</definedName>
    <definedName name="Colchão" localSheetId="0">#REF!</definedName>
    <definedName name="Colchão" localSheetId="9">#REF!</definedName>
    <definedName name="Colchão" localSheetId="21">#REF!</definedName>
    <definedName name="Colchão" localSheetId="15">#REF!</definedName>
    <definedName name="Colchão" localSheetId="27">#REF!</definedName>
    <definedName name="Colchão" localSheetId="17">#REF!</definedName>
    <definedName name="Colchão" localSheetId="16">#REF!</definedName>
    <definedName name="Colchão" localSheetId="14">#REF!</definedName>
    <definedName name="Colchão" localSheetId="20">#REF!</definedName>
    <definedName name="Colchão" localSheetId="19">#REF!</definedName>
    <definedName name="Colchão" localSheetId="18">#REF!</definedName>
    <definedName name="Colchão" localSheetId="23">#REF!</definedName>
    <definedName name="Colchão" localSheetId="24">#REF!</definedName>
    <definedName name="Colchão" localSheetId="26">#REF!</definedName>
    <definedName name="Colchão" localSheetId="25">#REF!</definedName>
    <definedName name="Colchão" localSheetId="22">#REF!</definedName>
    <definedName name="Colchão" localSheetId="3">#REF!</definedName>
    <definedName name="Colchão">#REF!</definedName>
    <definedName name="CONCRETO">'[9]QUADRO 08 - COMPOSIÇÕES'!$H$129</definedName>
    <definedName name="Conser" localSheetId="2">#REF!</definedName>
    <definedName name="Conser" localSheetId="4">#REF!</definedName>
    <definedName name="Conser" localSheetId="7">#REF!</definedName>
    <definedName name="Conser" localSheetId="11">#REF!</definedName>
    <definedName name="Conser" localSheetId="12">#REF!</definedName>
    <definedName name="Conser" localSheetId="8">#REF!</definedName>
    <definedName name="Conser" localSheetId="13">#REF!</definedName>
    <definedName name="Conser" localSheetId="6">#REF!</definedName>
    <definedName name="Conser" localSheetId="5">#REF!</definedName>
    <definedName name="Conser" localSheetId="10">#REF!</definedName>
    <definedName name="Conser" localSheetId="0">#REF!</definedName>
    <definedName name="Conser" localSheetId="9">#REF!</definedName>
    <definedName name="Conser" localSheetId="21">#REF!</definedName>
    <definedName name="Conser" localSheetId="15">#REF!</definedName>
    <definedName name="Conser" localSheetId="27">#REF!</definedName>
    <definedName name="Conser" localSheetId="17">#REF!</definedName>
    <definedName name="Conser" localSheetId="16">#REF!</definedName>
    <definedName name="Conser" localSheetId="14">#REF!</definedName>
    <definedName name="Conser" localSheetId="20">#REF!</definedName>
    <definedName name="Conser" localSheetId="19">#REF!</definedName>
    <definedName name="Conser" localSheetId="18">#REF!</definedName>
    <definedName name="Conser" localSheetId="23">#REF!</definedName>
    <definedName name="Conser" localSheetId="24">#REF!</definedName>
    <definedName name="Conser" localSheetId="26">#REF!</definedName>
    <definedName name="Conser" localSheetId="25">#REF!</definedName>
    <definedName name="Conser" localSheetId="22">#REF!</definedName>
    <definedName name="Conser" localSheetId="3">#REF!</definedName>
    <definedName name="Conser">#REF!</definedName>
    <definedName name="conserva" localSheetId="4">#REF!</definedName>
    <definedName name="conserva" localSheetId="7">#REF!</definedName>
    <definedName name="conserva" localSheetId="11">#REF!</definedName>
    <definedName name="conserva" localSheetId="12">#REF!</definedName>
    <definedName name="conserva" localSheetId="8">#REF!</definedName>
    <definedName name="conserva" localSheetId="13">#REF!</definedName>
    <definedName name="conserva" localSheetId="6">#REF!</definedName>
    <definedName name="conserva" localSheetId="5">#REF!</definedName>
    <definedName name="conserva" localSheetId="10">#REF!</definedName>
    <definedName name="conserva" localSheetId="0">#REF!</definedName>
    <definedName name="conserva" localSheetId="9">#REF!</definedName>
    <definedName name="conserva" localSheetId="21">#REF!</definedName>
    <definedName name="conserva" localSheetId="15">#REF!</definedName>
    <definedName name="conserva" localSheetId="27">#REF!</definedName>
    <definedName name="conserva" localSheetId="17">#REF!</definedName>
    <definedName name="conserva" localSheetId="16">#REF!</definedName>
    <definedName name="conserva" localSheetId="14">#REF!</definedName>
    <definedName name="conserva" localSheetId="20">#REF!</definedName>
    <definedName name="conserva" localSheetId="19">#REF!</definedName>
    <definedName name="conserva" localSheetId="18">#REF!</definedName>
    <definedName name="conserva" localSheetId="23">#REF!</definedName>
    <definedName name="conserva" localSheetId="24">#REF!</definedName>
    <definedName name="conserva" localSheetId="26">#REF!</definedName>
    <definedName name="conserva" localSheetId="25">#REF!</definedName>
    <definedName name="conserva" localSheetId="22">#REF!</definedName>
    <definedName name="conserva" localSheetId="3">#REF!</definedName>
    <definedName name="conserva">#REF!</definedName>
    <definedName name="cont" localSheetId="4">#REF!</definedName>
    <definedName name="cont" localSheetId="7">#REF!</definedName>
    <definedName name="cont" localSheetId="11">#REF!</definedName>
    <definedName name="cont" localSheetId="12">#REF!</definedName>
    <definedName name="cont" localSheetId="8">#REF!</definedName>
    <definedName name="cont" localSheetId="13">#REF!</definedName>
    <definedName name="cont" localSheetId="6">#REF!</definedName>
    <definedName name="cont" localSheetId="10">#REF!</definedName>
    <definedName name="cont" localSheetId="0">#REF!</definedName>
    <definedName name="cont" localSheetId="9">#REF!</definedName>
    <definedName name="cont" localSheetId="21">#REF!</definedName>
    <definedName name="cont" localSheetId="15">#REF!</definedName>
    <definedName name="cont" localSheetId="27">#REF!</definedName>
    <definedName name="cont" localSheetId="17">#REF!</definedName>
    <definedName name="cont" localSheetId="16">#REF!</definedName>
    <definedName name="cont" localSheetId="14">#REF!</definedName>
    <definedName name="cont" localSheetId="20">#REF!</definedName>
    <definedName name="cont" localSheetId="19">#REF!</definedName>
    <definedName name="cont" localSheetId="18">#REF!</definedName>
    <definedName name="cont" localSheetId="23">#REF!</definedName>
    <definedName name="cont" localSheetId="24">#REF!</definedName>
    <definedName name="cont" localSheetId="26">#REF!</definedName>
    <definedName name="cont" localSheetId="25">#REF!</definedName>
    <definedName name="cont" localSheetId="22">#REF!</definedName>
    <definedName name="cont" localSheetId="3">#REF!</definedName>
    <definedName name="cont">#REF!</definedName>
    <definedName name="contrapartida" localSheetId="4">#REF!</definedName>
    <definedName name="contrapartida" localSheetId="7">#REF!</definedName>
    <definedName name="contrapartida" localSheetId="11">#REF!</definedName>
    <definedName name="contrapartida" localSheetId="12">#REF!</definedName>
    <definedName name="contrapartida" localSheetId="8">#REF!</definedName>
    <definedName name="contrapartida" localSheetId="13">#REF!</definedName>
    <definedName name="contrapartida" localSheetId="6">#REF!</definedName>
    <definedName name="contrapartida" localSheetId="10">#REF!</definedName>
    <definedName name="contrapartida" localSheetId="0">#REF!</definedName>
    <definedName name="contrapartida" localSheetId="9">#REF!</definedName>
    <definedName name="contrapartida" localSheetId="21">#REF!</definedName>
    <definedName name="contrapartida" localSheetId="15">#REF!</definedName>
    <definedName name="contrapartida" localSheetId="27">#REF!</definedName>
    <definedName name="contrapartida" localSheetId="17">#REF!</definedName>
    <definedName name="contrapartida" localSheetId="16">#REF!</definedName>
    <definedName name="contrapartida" localSheetId="14">#REF!</definedName>
    <definedName name="contrapartida" localSheetId="20">#REF!</definedName>
    <definedName name="contrapartida" localSheetId="19">#REF!</definedName>
    <definedName name="contrapartida" localSheetId="18">#REF!</definedName>
    <definedName name="contrapartida" localSheetId="23">#REF!</definedName>
    <definedName name="contrapartida" localSheetId="24">#REF!</definedName>
    <definedName name="contrapartida" localSheetId="26">#REF!</definedName>
    <definedName name="contrapartida" localSheetId="25">#REF!</definedName>
    <definedName name="contrapartida" localSheetId="22">#REF!</definedName>
    <definedName name="contrapartida" localSheetId="3">#REF!</definedName>
    <definedName name="contrapartida">#REF!</definedName>
    <definedName name="CONTRATO" localSheetId="7">[10]APONT!$B$5:$G$426</definedName>
    <definedName name="CONTRATO" localSheetId="8">[10]APONT!$B$5:$G$426</definedName>
    <definedName name="CONTRATO" localSheetId="13">[10]APONT!$B$5:$G$426</definedName>
    <definedName name="CONTRATO" localSheetId="6">[11]APONT!$B$5:$G$426</definedName>
    <definedName name="CONTRATO" localSheetId="5">[11]APONT!$B$5:$G$426</definedName>
    <definedName name="CONTRATO" localSheetId="10">[12]APONT!$B$5:$G$426</definedName>
    <definedName name="CONTRATO" localSheetId="0">[13]APONT!$B$5:$G$426</definedName>
    <definedName name="CONTRATO">[12]APONT!$B$5:$G$426</definedName>
    <definedName name="cp.100" localSheetId="4">#REF!</definedName>
    <definedName name="cp.100" localSheetId="7">#REF!</definedName>
    <definedName name="cp.100" localSheetId="11">#REF!</definedName>
    <definedName name="cp.100" localSheetId="12">#REF!</definedName>
    <definedName name="cp.100" localSheetId="8">#REF!</definedName>
    <definedName name="cp.100" localSheetId="13">#REF!</definedName>
    <definedName name="cp.100" localSheetId="6">#REF!</definedName>
    <definedName name="cp.100" localSheetId="5">#REF!</definedName>
    <definedName name="cp.100" localSheetId="10">#REF!</definedName>
    <definedName name="cp.100" localSheetId="0">#REF!</definedName>
    <definedName name="cp.100" localSheetId="9">#REF!</definedName>
    <definedName name="cp.100" localSheetId="21">#REF!</definedName>
    <definedName name="cp.100" localSheetId="15">#REF!</definedName>
    <definedName name="cp.100" localSheetId="27">#REF!</definedName>
    <definedName name="cp.100" localSheetId="17">#REF!</definedName>
    <definedName name="cp.100" localSheetId="16">#REF!</definedName>
    <definedName name="cp.100" localSheetId="14">#REF!</definedName>
    <definedName name="cp.100" localSheetId="20">#REF!</definedName>
    <definedName name="cp.100" localSheetId="19">#REF!</definedName>
    <definedName name="cp.100" localSheetId="18">#REF!</definedName>
    <definedName name="cp.100" localSheetId="23">#REF!</definedName>
    <definedName name="cp.100" localSheetId="24">#REF!</definedName>
    <definedName name="cp.100" localSheetId="26">#REF!</definedName>
    <definedName name="cp.100" localSheetId="25">#REF!</definedName>
    <definedName name="cp.100" localSheetId="22">#REF!</definedName>
    <definedName name="cp.100" localSheetId="3">#REF!</definedName>
    <definedName name="cp.100">#REF!</definedName>
    <definedName name="cp.95" localSheetId="4">#REF!</definedName>
    <definedName name="cp.95" localSheetId="7">#REF!</definedName>
    <definedName name="cp.95" localSheetId="11">#REF!</definedName>
    <definedName name="cp.95" localSheetId="12">#REF!</definedName>
    <definedName name="cp.95" localSheetId="8">#REF!</definedName>
    <definedName name="cp.95" localSheetId="13">#REF!</definedName>
    <definedName name="cp.95" localSheetId="6">#REF!</definedName>
    <definedName name="cp.95" localSheetId="5">#REF!</definedName>
    <definedName name="cp.95" localSheetId="10">#REF!</definedName>
    <definedName name="cp.95" localSheetId="0">#REF!</definedName>
    <definedName name="cp.95" localSheetId="9">#REF!</definedName>
    <definedName name="cp.95" localSheetId="21">#REF!</definedName>
    <definedName name="cp.95" localSheetId="15">#REF!</definedName>
    <definedName name="cp.95" localSheetId="27">#REF!</definedName>
    <definedName name="cp.95" localSheetId="17">#REF!</definedName>
    <definedName name="cp.95" localSheetId="16">#REF!</definedName>
    <definedName name="cp.95" localSheetId="14">#REF!</definedName>
    <definedName name="cp.95" localSheetId="20">#REF!</definedName>
    <definedName name="cp.95" localSheetId="19">#REF!</definedName>
    <definedName name="cp.95" localSheetId="18">#REF!</definedName>
    <definedName name="cp.95" localSheetId="23">#REF!</definedName>
    <definedName name="cp.95" localSheetId="24">#REF!</definedName>
    <definedName name="cp.95" localSheetId="26">#REF!</definedName>
    <definedName name="cp.95" localSheetId="25">#REF!</definedName>
    <definedName name="cp.95" localSheetId="22">#REF!</definedName>
    <definedName name="cp.95" localSheetId="3">#REF!</definedName>
    <definedName name="cp.95">#REF!</definedName>
    <definedName name="_xlnm.Criteria" localSheetId="2">#REF!</definedName>
    <definedName name="_xlnm.Criteria" localSheetId="4">#REF!</definedName>
    <definedName name="_xlnm.Criteria" localSheetId="7">#REF!</definedName>
    <definedName name="_xlnm.Criteria" localSheetId="11">#REF!</definedName>
    <definedName name="_xlnm.Criteria" localSheetId="12">#REF!</definedName>
    <definedName name="_xlnm.Criteria" localSheetId="8">#REF!</definedName>
    <definedName name="_xlnm.Criteria" localSheetId="13">#REF!</definedName>
    <definedName name="_xlnm.Criteria" localSheetId="6">#REF!</definedName>
    <definedName name="_xlnm.Criteria" localSheetId="5">#REF!</definedName>
    <definedName name="_xlnm.Criteria" localSheetId="10">#REF!</definedName>
    <definedName name="_xlnm.Criteria" localSheetId="0">#REF!</definedName>
    <definedName name="_xlnm.Criteria" localSheetId="9">#REF!</definedName>
    <definedName name="_xlnm.Criteria" localSheetId="21">#REF!</definedName>
    <definedName name="_xlnm.Criteria" localSheetId="15">#REF!</definedName>
    <definedName name="_xlnm.Criteria" localSheetId="27">#REF!</definedName>
    <definedName name="_xlnm.Criteria" localSheetId="17">#REF!</definedName>
    <definedName name="_xlnm.Criteria" localSheetId="16">#REF!</definedName>
    <definedName name="_xlnm.Criteria" localSheetId="14">#REF!</definedName>
    <definedName name="_xlnm.Criteria" localSheetId="20">#REF!</definedName>
    <definedName name="_xlnm.Criteria" localSheetId="19">#REF!</definedName>
    <definedName name="_xlnm.Criteria" localSheetId="18">#REF!</definedName>
    <definedName name="_xlnm.Criteria" localSheetId="23">#REF!</definedName>
    <definedName name="_xlnm.Criteria" localSheetId="24">#REF!</definedName>
    <definedName name="_xlnm.Criteria" localSheetId="26">#REF!</definedName>
    <definedName name="_xlnm.Criteria" localSheetId="25">#REF!</definedName>
    <definedName name="_xlnm.Criteria" localSheetId="22">#REF!</definedName>
    <definedName name="_xlnm.Criteria" localSheetId="3">#REF!</definedName>
    <definedName name="_xlnm.Criteria">#REF!</definedName>
    <definedName name="Cron" localSheetId="2" hidden="1">{#N/A,#N/A,FALSE,"MO (2)"}</definedName>
    <definedName name="Cron" localSheetId="7" hidden="1">{#N/A,#N/A,FALSE,"MO (2)"}</definedName>
    <definedName name="Cron" localSheetId="11" hidden="1">{#N/A,#N/A,FALSE,"MO (2)"}</definedName>
    <definedName name="Cron" localSheetId="12" hidden="1">{#N/A,#N/A,FALSE,"MO (2)"}</definedName>
    <definedName name="Cron" localSheetId="8" hidden="1">{#N/A,#N/A,FALSE,"MO (2)"}</definedName>
    <definedName name="Cron" localSheetId="13" hidden="1">{#N/A,#N/A,FALSE,"MO (2)"}</definedName>
    <definedName name="Cron" localSheetId="6" hidden="1">{#N/A,#N/A,FALSE,"MO (2)"}</definedName>
    <definedName name="Cron" localSheetId="5" hidden="1">{#N/A,#N/A,FALSE,"MO (2)"}</definedName>
    <definedName name="Cron" localSheetId="10" hidden="1">{#N/A,#N/A,FALSE,"MO (2)"}</definedName>
    <definedName name="Cron" localSheetId="0" hidden="1">{#N/A,#N/A,FALSE,"MO (2)"}</definedName>
    <definedName name="Cron" localSheetId="9" hidden="1">{#N/A,#N/A,FALSE,"MO (2)"}</definedName>
    <definedName name="Cron" localSheetId="21" hidden="1">{#N/A,#N/A,FALSE,"MO (2)"}</definedName>
    <definedName name="Cron" localSheetId="15" hidden="1">{#N/A,#N/A,FALSE,"MO (2)"}</definedName>
    <definedName name="Cron" localSheetId="27" hidden="1">{#N/A,#N/A,FALSE,"MO (2)"}</definedName>
    <definedName name="Cron" localSheetId="17" hidden="1">{#N/A,#N/A,FALSE,"MO (2)"}</definedName>
    <definedName name="Cron" localSheetId="16" hidden="1">{#N/A,#N/A,FALSE,"MO (2)"}</definedName>
    <definedName name="Cron" localSheetId="14" hidden="1">{#N/A,#N/A,FALSE,"MO (2)"}</definedName>
    <definedName name="Cron" localSheetId="20" hidden="1">{#N/A,#N/A,FALSE,"MO (2)"}</definedName>
    <definedName name="Cron" localSheetId="19" hidden="1">{#N/A,#N/A,FALSE,"MO (2)"}</definedName>
    <definedName name="Cron" localSheetId="18" hidden="1">{#N/A,#N/A,FALSE,"MO (2)"}</definedName>
    <definedName name="Cron" localSheetId="23" hidden="1">{#N/A,#N/A,FALSE,"MO (2)"}</definedName>
    <definedName name="Cron" localSheetId="24" hidden="1">{#N/A,#N/A,FALSE,"MO (2)"}</definedName>
    <definedName name="Cron" localSheetId="26" hidden="1">{#N/A,#N/A,FALSE,"MO (2)"}</definedName>
    <definedName name="Cron" localSheetId="25" hidden="1">{#N/A,#N/A,FALSE,"MO (2)"}</definedName>
    <definedName name="Cron" localSheetId="22" hidden="1">{#N/A,#N/A,FALSE,"MO (2)"}</definedName>
    <definedName name="Cron" hidden="1">{#N/A,#N/A,FALSE,"MO (2)"}</definedName>
    <definedName name="Cron_1" localSheetId="7" hidden="1">{#N/A,#N/A,FALSE,"MO (2)"}</definedName>
    <definedName name="Cron_1" localSheetId="11" hidden="1">{#N/A,#N/A,FALSE,"MO (2)"}</definedName>
    <definedName name="Cron_1" localSheetId="12" hidden="1">{#N/A,#N/A,FALSE,"MO (2)"}</definedName>
    <definedName name="Cron_1" localSheetId="8" hidden="1">{#N/A,#N/A,FALSE,"MO (2)"}</definedName>
    <definedName name="Cron_1" localSheetId="13" hidden="1">{#N/A,#N/A,FALSE,"MO (2)"}</definedName>
    <definedName name="Cron_1" localSheetId="6" hidden="1">{#N/A,#N/A,FALSE,"MO (2)"}</definedName>
    <definedName name="Cron_1" localSheetId="5" hidden="1">{#N/A,#N/A,FALSE,"MO (2)"}</definedName>
    <definedName name="Cron_1" localSheetId="10" hidden="1">{#N/A,#N/A,FALSE,"MO (2)"}</definedName>
    <definedName name="Cron_1" localSheetId="0" hidden="1">{#N/A,#N/A,FALSE,"MO (2)"}</definedName>
    <definedName name="Cron_1" localSheetId="9" hidden="1">{#N/A,#N/A,FALSE,"MO (2)"}</definedName>
    <definedName name="Cron_1" localSheetId="21" hidden="1">{#N/A,#N/A,FALSE,"MO (2)"}</definedName>
    <definedName name="Cron_1" localSheetId="15" hidden="1">{#N/A,#N/A,FALSE,"MO (2)"}</definedName>
    <definedName name="Cron_1" localSheetId="27" hidden="1">{#N/A,#N/A,FALSE,"MO (2)"}</definedName>
    <definedName name="Cron_1" localSheetId="17" hidden="1">{#N/A,#N/A,FALSE,"MO (2)"}</definedName>
    <definedName name="Cron_1" localSheetId="16" hidden="1">{#N/A,#N/A,FALSE,"MO (2)"}</definedName>
    <definedName name="Cron_1" localSheetId="14" hidden="1">{#N/A,#N/A,FALSE,"MO (2)"}</definedName>
    <definedName name="Cron_1" localSheetId="20" hidden="1">{#N/A,#N/A,FALSE,"MO (2)"}</definedName>
    <definedName name="Cron_1" localSheetId="19" hidden="1">{#N/A,#N/A,FALSE,"MO (2)"}</definedName>
    <definedName name="Cron_1" localSheetId="18" hidden="1">{#N/A,#N/A,FALSE,"MO (2)"}</definedName>
    <definedName name="Cron_1" localSheetId="23" hidden="1">{#N/A,#N/A,FALSE,"MO (2)"}</definedName>
    <definedName name="Cron_1" localSheetId="24" hidden="1">{#N/A,#N/A,FALSE,"MO (2)"}</definedName>
    <definedName name="Cron_1" localSheetId="26" hidden="1">{#N/A,#N/A,FALSE,"MO (2)"}</definedName>
    <definedName name="Cron_1" localSheetId="25" hidden="1">{#N/A,#N/A,FALSE,"MO (2)"}</definedName>
    <definedName name="Cron_1" localSheetId="22" hidden="1">{#N/A,#N/A,FALSE,"MO (2)"}</definedName>
    <definedName name="Cron_1" hidden="1">{#N/A,#N/A,FALSE,"MO (2)"}</definedName>
    <definedName name="crona" localSheetId="4">#REF!</definedName>
    <definedName name="crona" localSheetId="7">#REF!</definedName>
    <definedName name="crona" localSheetId="11">#REF!</definedName>
    <definedName name="crona" localSheetId="12">#REF!</definedName>
    <definedName name="crona" localSheetId="8">#REF!</definedName>
    <definedName name="crona" localSheetId="13">#REF!</definedName>
    <definedName name="crona" localSheetId="6">#REF!</definedName>
    <definedName name="crona" localSheetId="5">#REF!</definedName>
    <definedName name="crona" localSheetId="10">#REF!</definedName>
    <definedName name="crona" localSheetId="0">#REF!</definedName>
    <definedName name="crona" localSheetId="9">#REF!</definedName>
    <definedName name="crona" localSheetId="21">#REF!</definedName>
    <definedName name="crona" localSheetId="15">#REF!</definedName>
    <definedName name="crona" localSheetId="27">#REF!</definedName>
    <definedName name="crona" localSheetId="17">#REF!</definedName>
    <definedName name="crona" localSheetId="16">#REF!</definedName>
    <definedName name="crona" localSheetId="14">#REF!</definedName>
    <definedName name="crona" localSheetId="20">#REF!</definedName>
    <definedName name="crona" localSheetId="19">#REF!</definedName>
    <definedName name="crona" localSheetId="18">#REF!</definedName>
    <definedName name="crona" localSheetId="23">#REF!</definedName>
    <definedName name="crona" localSheetId="24">#REF!</definedName>
    <definedName name="crona" localSheetId="26">#REF!</definedName>
    <definedName name="crona" localSheetId="25">#REF!</definedName>
    <definedName name="crona" localSheetId="22">#REF!</definedName>
    <definedName name="crona" localSheetId="3">#REF!</definedName>
    <definedName name="crona">#REF!</definedName>
    <definedName name="CUBAÇÃO" localSheetId="2">#REF!</definedName>
    <definedName name="CUBAÇÃO" localSheetId="4">#REF!</definedName>
    <definedName name="CUBAÇÃO" localSheetId="7">#REF!</definedName>
    <definedName name="CUBAÇÃO" localSheetId="11">#REF!</definedName>
    <definedName name="CUBAÇÃO" localSheetId="12">#REF!</definedName>
    <definedName name="CUBAÇÃO" localSheetId="8">#REF!</definedName>
    <definedName name="CUBAÇÃO" localSheetId="13">#REF!</definedName>
    <definedName name="CUBAÇÃO" localSheetId="6">#REF!</definedName>
    <definedName name="CUBAÇÃO" localSheetId="5">#REF!</definedName>
    <definedName name="CUBAÇÃO" localSheetId="10">#REF!</definedName>
    <definedName name="CUBAÇÃO" localSheetId="0">#REF!</definedName>
    <definedName name="CUBAÇÃO" localSheetId="9">#REF!</definedName>
    <definedName name="CUBAÇÃO" localSheetId="21">#REF!</definedName>
    <definedName name="CUBAÇÃO" localSheetId="15">#REF!</definedName>
    <definedName name="CUBAÇÃO" localSheetId="27">#REF!</definedName>
    <definedName name="CUBAÇÃO" localSheetId="17">#REF!</definedName>
    <definedName name="CUBAÇÃO" localSheetId="16">#REF!</definedName>
    <definedName name="CUBAÇÃO" localSheetId="14">#REF!</definedName>
    <definedName name="CUBAÇÃO" localSheetId="20">#REF!</definedName>
    <definedName name="CUBAÇÃO" localSheetId="19">#REF!</definedName>
    <definedName name="CUBAÇÃO" localSheetId="18">#REF!</definedName>
    <definedName name="CUBAÇÃO" localSheetId="23">#REF!</definedName>
    <definedName name="CUBAÇÃO" localSheetId="24">#REF!</definedName>
    <definedName name="CUBAÇÃO" localSheetId="26">#REF!</definedName>
    <definedName name="CUBAÇÃO" localSheetId="25">#REF!</definedName>
    <definedName name="CUBAÇÃO" localSheetId="22">#REF!</definedName>
    <definedName name="CUBAÇÃO" localSheetId="3">#REF!</definedName>
    <definedName name="CUBAÇÃO">#REF!</definedName>
    <definedName name="cx.01" localSheetId="4">[14]Aterro!#REF!</definedName>
    <definedName name="cx.01" localSheetId="7">[14]Aterro!#REF!</definedName>
    <definedName name="cx.01" localSheetId="11">[14]Aterro!#REF!</definedName>
    <definedName name="cx.01" localSheetId="12">[14]Aterro!#REF!</definedName>
    <definedName name="cx.01" localSheetId="8">[14]Aterro!#REF!</definedName>
    <definedName name="cx.01" localSheetId="13">[14]Aterro!#REF!</definedName>
    <definedName name="cx.01" localSheetId="6">[14]Aterro!#REF!</definedName>
    <definedName name="cx.01" localSheetId="10">[14]Aterro!#REF!</definedName>
    <definedName name="cx.01" localSheetId="9">[14]Aterro!#REF!</definedName>
    <definedName name="cx.01" localSheetId="21">[14]Aterro!#REF!</definedName>
    <definedName name="cx.01" localSheetId="15">[14]Aterro!#REF!</definedName>
    <definedName name="cx.01" localSheetId="27">[14]Aterro!#REF!</definedName>
    <definedName name="cx.01" localSheetId="17">[14]Aterro!#REF!</definedName>
    <definedName name="cx.01" localSheetId="16">[14]Aterro!#REF!</definedName>
    <definedName name="cx.01" localSheetId="14">[14]Aterro!#REF!</definedName>
    <definedName name="cx.01" localSheetId="20">[14]Aterro!#REF!</definedName>
    <definedName name="cx.01" localSheetId="19">[14]Aterro!#REF!</definedName>
    <definedName name="cx.01" localSheetId="18">[14]Aterro!#REF!</definedName>
    <definedName name="cx.01" localSheetId="23">[14]Aterro!#REF!</definedName>
    <definedName name="cx.01" localSheetId="24">[14]Aterro!#REF!</definedName>
    <definedName name="cx.01" localSheetId="26">[14]Aterro!#REF!</definedName>
    <definedName name="cx.01" localSheetId="25">[14]Aterro!#REF!</definedName>
    <definedName name="cx.01" localSheetId="22">[14]Aterro!#REF!</definedName>
    <definedName name="cx.01" localSheetId="3">[14]Aterro!#REF!</definedName>
    <definedName name="cx.01">[14]Aterro!#REF!</definedName>
    <definedName name="cx_coletora" localSheetId="4">#REF!</definedName>
    <definedName name="cx_coletora" localSheetId="7">#REF!</definedName>
    <definedName name="cx_coletora" localSheetId="11">#REF!</definedName>
    <definedName name="cx_coletora" localSheetId="12">#REF!</definedName>
    <definedName name="cx_coletora" localSheetId="8">#REF!</definedName>
    <definedName name="cx_coletora" localSheetId="13">#REF!</definedName>
    <definedName name="cx_coletora" localSheetId="6">#REF!</definedName>
    <definedName name="cx_coletora" localSheetId="5">#REF!</definedName>
    <definedName name="cx_coletora" localSheetId="10">#REF!</definedName>
    <definedName name="cx_coletora" localSheetId="0">#REF!</definedName>
    <definedName name="cx_coletora" localSheetId="9">#REF!</definedName>
    <definedName name="cx_coletora" localSheetId="21">#REF!</definedName>
    <definedName name="cx_coletora" localSheetId="15">#REF!</definedName>
    <definedName name="cx_coletora" localSheetId="27">#REF!</definedName>
    <definedName name="cx_coletora" localSheetId="17">#REF!</definedName>
    <definedName name="cx_coletora" localSheetId="16">#REF!</definedName>
    <definedName name="cx_coletora" localSheetId="14">#REF!</definedName>
    <definedName name="cx_coletora" localSheetId="20">#REF!</definedName>
    <definedName name="cx_coletora" localSheetId="19">#REF!</definedName>
    <definedName name="cx_coletora" localSheetId="18">#REF!</definedName>
    <definedName name="cx_coletora" localSheetId="23">#REF!</definedName>
    <definedName name="cx_coletora" localSheetId="24">#REF!</definedName>
    <definedName name="cx_coletora" localSheetId="26">#REF!</definedName>
    <definedName name="cx_coletora" localSheetId="25">#REF!</definedName>
    <definedName name="cx_coletora" localSheetId="22">#REF!</definedName>
    <definedName name="cx_coletora" localSheetId="3">#REF!</definedName>
    <definedName name="cx_coletora">#REF!</definedName>
    <definedName name="DAS" localSheetId="2" hidden="1">{#N/A,#N/A,FALSE,"MO (2)"}</definedName>
    <definedName name="DAS" localSheetId="7" hidden="1">{#N/A,#N/A,FALSE,"MO (2)"}</definedName>
    <definedName name="DAS" localSheetId="11" hidden="1">{#N/A,#N/A,FALSE,"MO (2)"}</definedName>
    <definedName name="DAS" localSheetId="12" hidden="1">{#N/A,#N/A,FALSE,"MO (2)"}</definedName>
    <definedName name="DAS" localSheetId="8" hidden="1">{#N/A,#N/A,FALSE,"MO (2)"}</definedName>
    <definedName name="DAS" localSheetId="13" hidden="1">{#N/A,#N/A,FALSE,"MO (2)"}</definedName>
    <definedName name="DAS" localSheetId="6" hidden="1">{#N/A,#N/A,FALSE,"MO (2)"}</definedName>
    <definedName name="DAS" localSheetId="5" hidden="1">{#N/A,#N/A,FALSE,"MO (2)"}</definedName>
    <definedName name="DAS" localSheetId="10" hidden="1">{#N/A,#N/A,FALSE,"MO (2)"}</definedName>
    <definedName name="DAS" localSheetId="0" hidden="1">{#N/A,#N/A,FALSE,"MO (2)"}</definedName>
    <definedName name="DAS" localSheetId="9" hidden="1">{#N/A,#N/A,FALSE,"MO (2)"}</definedName>
    <definedName name="DAS" localSheetId="21" hidden="1">{#N/A,#N/A,FALSE,"MO (2)"}</definedName>
    <definedName name="DAS" localSheetId="15" hidden="1">{#N/A,#N/A,FALSE,"MO (2)"}</definedName>
    <definedName name="DAS" localSheetId="27" hidden="1">{#N/A,#N/A,FALSE,"MO (2)"}</definedName>
    <definedName name="DAS" localSheetId="17" hidden="1">{#N/A,#N/A,FALSE,"MO (2)"}</definedName>
    <definedName name="DAS" localSheetId="16" hidden="1">{#N/A,#N/A,FALSE,"MO (2)"}</definedName>
    <definedName name="DAS" localSheetId="14" hidden="1">{#N/A,#N/A,FALSE,"MO (2)"}</definedName>
    <definedName name="DAS" localSheetId="20" hidden="1">{#N/A,#N/A,FALSE,"MO (2)"}</definedName>
    <definedName name="DAS" localSheetId="19" hidden="1">{#N/A,#N/A,FALSE,"MO (2)"}</definedName>
    <definedName name="DAS" localSheetId="18" hidden="1">{#N/A,#N/A,FALSE,"MO (2)"}</definedName>
    <definedName name="DAS" localSheetId="23" hidden="1">{#N/A,#N/A,FALSE,"MO (2)"}</definedName>
    <definedName name="DAS" localSheetId="24" hidden="1">{#N/A,#N/A,FALSE,"MO (2)"}</definedName>
    <definedName name="DAS" localSheetId="26" hidden="1">{#N/A,#N/A,FALSE,"MO (2)"}</definedName>
    <definedName name="DAS" localSheetId="25" hidden="1">{#N/A,#N/A,FALSE,"MO (2)"}</definedName>
    <definedName name="DAS" localSheetId="22" hidden="1">{#N/A,#N/A,FALSE,"MO (2)"}</definedName>
    <definedName name="DAS" hidden="1">{#N/A,#N/A,FALSE,"MO (2)"}</definedName>
    <definedName name="DAS_1" localSheetId="7" hidden="1">{#N/A,#N/A,FALSE,"MO (2)"}</definedName>
    <definedName name="DAS_1" localSheetId="11" hidden="1">{#N/A,#N/A,FALSE,"MO (2)"}</definedName>
    <definedName name="DAS_1" localSheetId="12" hidden="1">{#N/A,#N/A,FALSE,"MO (2)"}</definedName>
    <definedName name="DAS_1" localSheetId="8" hidden="1">{#N/A,#N/A,FALSE,"MO (2)"}</definedName>
    <definedName name="DAS_1" localSheetId="13" hidden="1">{#N/A,#N/A,FALSE,"MO (2)"}</definedName>
    <definedName name="DAS_1" localSheetId="6" hidden="1">{#N/A,#N/A,FALSE,"MO (2)"}</definedName>
    <definedName name="DAS_1" localSheetId="5" hidden="1">{#N/A,#N/A,FALSE,"MO (2)"}</definedName>
    <definedName name="DAS_1" localSheetId="10" hidden="1">{#N/A,#N/A,FALSE,"MO (2)"}</definedName>
    <definedName name="DAS_1" localSheetId="0" hidden="1">{#N/A,#N/A,FALSE,"MO (2)"}</definedName>
    <definedName name="DAS_1" localSheetId="9" hidden="1">{#N/A,#N/A,FALSE,"MO (2)"}</definedName>
    <definedName name="DAS_1" localSheetId="21" hidden="1">{#N/A,#N/A,FALSE,"MO (2)"}</definedName>
    <definedName name="DAS_1" localSheetId="15" hidden="1">{#N/A,#N/A,FALSE,"MO (2)"}</definedName>
    <definedName name="DAS_1" localSheetId="27" hidden="1">{#N/A,#N/A,FALSE,"MO (2)"}</definedName>
    <definedName name="DAS_1" localSheetId="17" hidden="1">{#N/A,#N/A,FALSE,"MO (2)"}</definedName>
    <definedName name="DAS_1" localSheetId="16" hidden="1">{#N/A,#N/A,FALSE,"MO (2)"}</definedName>
    <definedName name="DAS_1" localSheetId="14" hidden="1">{#N/A,#N/A,FALSE,"MO (2)"}</definedName>
    <definedName name="DAS_1" localSheetId="20" hidden="1">{#N/A,#N/A,FALSE,"MO (2)"}</definedName>
    <definedName name="DAS_1" localSheetId="19" hidden="1">{#N/A,#N/A,FALSE,"MO (2)"}</definedName>
    <definedName name="DAS_1" localSheetId="18" hidden="1">{#N/A,#N/A,FALSE,"MO (2)"}</definedName>
    <definedName name="DAS_1" localSheetId="23" hidden="1">{#N/A,#N/A,FALSE,"MO (2)"}</definedName>
    <definedName name="DAS_1" localSheetId="24" hidden="1">{#N/A,#N/A,FALSE,"MO (2)"}</definedName>
    <definedName name="DAS_1" localSheetId="26" hidden="1">{#N/A,#N/A,FALSE,"MO (2)"}</definedName>
    <definedName name="DAS_1" localSheetId="25" hidden="1">{#N/A,#N/A,FALSE,"MO (2)"}</definedName>
    <definedName name="DAS_1" localSheetId="22" hidden="1">{#N/A,#N/A,FALSE,"MO (2)"}</definedName>
    <definedName name="DAS_1" hidden="1">{#N/A,#N/A,FALSE,"MO (2)"}</definedName>
    <definedName name="DATA" localSheetId="2">#REF!</definedName>
    <definedName name="data" localSheetId="4">[15]Cabeçalho!$C$23</definedName>
    <definedName name="DATA" localSheetId="7">#REF!</definedName>
    <definedName name="DATA" localSheetId="11">#REF!</definedName>
    <definedName name="DATA" localSheetId="12">#REF!</definedName>
    <definedName name="DATA" localSheetId="8">#REF!</definedName>
    <definedName name="DATA" localSheetId="13">#REF!</definedName>
    <definedName name="DATA" localSheetId="6">#REF!</definedName>
    <definedName name="DATA" localSheetId="5">#REF!</definedName>
    <definedName name="DATA" localSheetId="10">#REF!</definedName>
    <definedName name="DATA" localSheetId="0">#REF!</definedName>
    <definedName name="DATA" localSheetId="9">#REF!</definedName>
    <definedName name="DATA" localSheetId="21">#REF!</definedName>
    <definedName name="DATA" localSheetId="15">#REF!</definedName>
    <definedName name="DATA" localSheetId="27">#REF!</definedName>
    <definedName name="DATA" localSheetId="17">#REF!</definedName>
    <definedName name="DATA" localSheetId="16">#REF!</definedName>
    <definedName name="DATA" localSheetId="14">#REF!</definedName>
    <definedName name="DATA" localSheetId="20">#REF!</definedName>
    <definedName name="DATA" localSheetId="19">#REF!</definedName>
    <definedName name="DATA" localSheetId="18">#REF!</definedName>
    <definedName name="DATA" localSheetId="23">#REF!</definedName>
    <definedName name="DATA" localSheetId="24">#REF!</definedName>
    <definedName name="DATA" localSheetId="26">#REF!</definedName>
    <definedName name="DATA" localSheetId="25">#REF!</definedName>
    <definedName name="DATA" localSheetId="22">#REF!</definedName>
    <definedName name="data" localSheetId="3">[15]Cabeçalho!$C$23</definedName>
    <definedName name="DATA">#REF!</definedName>
    <definedName name="data1" localSheetId="2">#REF!</definedName>
    <definedName name="data1" localSheetId="4">#REF!</definedName>
    <definedName name="data1" localSheetId="7">#REF!</definedName>
    <definedName name="data1" localSheetId="11">#REF!</definedName>
    <definedName name="data1" localSheetId="12">#REF!</definedName>
    <definedName name="data1" localSheetId="8">#REF!</definedName>
    <definedName name="data1" localSheetId="13">#REF!</definedName>
    <definedName name="data1" localSheetId="6">#REF!</definedName>
    <definedName name="data1" localSheetId="5">#REF!</definedName>
    <definedName name="data1" localSheetId="10">#REF!</definedName>
    <definedName name="data1" localSheetId="0">#REF!</definedName>
    <definedName name="data1" localSheetId="9">#REF!</definedName>
    <definedName name="data1" localSheetId="21">#REF!</definedName>
    <definedName name="data1" localSheetId="15">#REF!</definedName>
    <definedName name="data1" localSheetId="27">#REF!</definedName>
    <definedName name="data1" localSheetId="17">#REF!</definedName>
    <definedName name="data1" localSheetId="16">#REF!</definedName>
    <definedName name="data1" localSheetId="14">#REF!</definedName>
    <definedName name="data1" localSheetId="20">#REF!</definedName>
    <definedName name="data1" localSheetId="19">#REF!</definedName>
    <definedName name="data1" localSheetId="18">#REF!</definedName>
    <definedName name="data1" localSheetId="23">#REF!</definedName>
    <definedName name="data1" localSheetId="24">#REF!</definedName>
    <definedName name="data1" localSheetId="26">#REF!</definedName>
    <definedName name="data1" localSheetId="25">#REF!</definedName>
    <definedName name="data1" localSheetId="22">#REF!</definedName>
    <definedName name="data1" localSheetId="3">#REF!</definedName>
    <definedName name="data1">#REF!</definedName>
    <definedName name="DATA2" localSheetId="2">#REF!</definedName>
    <definedName name="DATA2" localSheetId="4">#REF!</definedName>
    <definedName name="DATA2" localSheetId="7">#REF!</definedName>
    <definedName name="DATA2" localSheetId="11">#REF!</definedName>
    <definedName name="DATA2" localSheetId="12">#REF!</definedName>
    <definedName name="DATA2" localSheetId="8">#REF!</definedName>
    <definedName name="DATA2" localSheetId="13">#REF!</definedName>
    <definedName name="DATA2" localSheetId="6">#REF!</definedName>
    <definedName name="DATA2" localSheetId="5">#REF!</definedName>
    <definedName name="DATA2" localSheetId="10">#REF!</definedName>
    <definedName name="DATA2" localSheetId="0">#REF!</definedName>
    <definedName name="DATA2" localSheetId="9">#REF!</definedName>
    <definedName name="DATA2" localSheetId="21">#REF!</definedName>
    <definedName name="DATA2" localSheetId="15">#REF!</definedName>
    <definedName name="DATA2" localSheetId="27">#REF!</definedName>
    <definedName name="DATA2" localSheetId="17">#REF!</definedName>
    <definedName name="DATA2" localSheetId="16">#REF!</definedName>
    <definedName name="DATA2" localSheetId="14">#REF!</definedName>
    <definedName name="DATA2" localSheetId="20">#REF!</definedName>
    <definedName name="DATA2" localSheetId="19">#REF!</definedName>
    <definedName name="DATA2" localSheetId="18">#REF!</definedName>
    <definedName name="DATA2" localSheetId="23">#REF!</definedName>
    <definedName name="DATA2" localSheetId="24">#REF!</definedName>
    <definedName name="DATA2" localSheetId="26">#REF!</definedName>
    <definedName name="DATA2" localSheetId="25">#REF!</definedName>
    <definedName name="DATA2" localSheetId="22">#REF!</definedName>
    <definedName name="DATA2" localSheetId="3">#REF!</definedName>
    <definedName name="DATA2">#REF!</definedName>
    <definedName name="DATA3" localSheetId="2">#REF!</definedName>
    <definedName name="DATA3" localSheetId="4">#REF!</definedName>
    <definedName name="DATA3" localSheetId="7">#REF!</definedName>
    <definedName name="DATA3" localSheetId="11">#REF!</definedName>
    <definedName name="DATA3" localSheetId="12">#REF!</definedName>
    <definedName name="DATA3" localSheetId="8">#REF!</definedName>
    <definedName name="DATA3" localSheetId="13">#REF!</definedName>
    <definedName name="DATA3" localSheetId="6">#REF!</definedName>
    <definedName name="DATA3" localSheetId="5">#REF!</definedName>
    <definedName name="DATA3" localSheetId="10">#REF!</definedName>
    <definedName name="DATA3" localSheetId="0">#REF!</definedName>
    <definedName name="DATA3" localSheetId="9">#REF!</definedName>
    <definedName name="DATA3" localSheetId="21">#REF!</definedName>
    <definedName name="DATA3" localSheetId="15">#REF!</definedName>
    <definedName name="DATA3" localSheetId="27">#REF!</definedName>
    <definedName name="DATA3" localSheetId="17">#REF!</definedName>
    <definedName name="DATA3" localSheetId="16">#REF!</definedName>
    <definedName name="DATA3" localSheetId="14">#REF!</definedName>
    <definedName name="DATA3" localSheetId="20">#REF!</definedName>
    <definedName name="DATA3" localSheetId="19">#REF!</definedName>
    <definedName name="DATA3" localSheetId="18">#REF!</definedName>
    <definedName name="DATA3" localSheetId="23">#REF!</definedName>
    <definedName name="DATA3" localSheetId="24">#REF!</definedName>
    <definedName name="DATA3" localSheetId="26">#REF!</definedName>
    <definedName name="DATA3" localSheetId="25">#REF!</definedName>
    <definedName name="DATA3" localSheetId="22">#REF!</definedName>
    <definedName name="DATA3" localSheetId="3">#REF!</definedName>
    <definedName name="DATA3">#REF!</definedName>
    <definedName name="DDDDE" localSheetId="2" hidden="1">{#N/A,#N/A,FALSE,"MO (2)"}</definedName>
    <definedName name="DDDDE" localSheetId="7" hidden="1">{#N/A,#N/A,FALSE,"MO (2)"}</definedName>
    <definedName name="DDDDE" localSheetId="11" hidden="1">{#N/A,#N/A,FALSE,"MO (2)"}</definedName>
    <definedName name="DDDDE" localSheetId="12" hidden="1">{#N/A,#N/A,FALSE,"MO (2)"}</definedName>
    <definedName name="DDDDE" localSheetId="8" hidden="1">{#N/A,#N/A,FALSE,"MO (2)"}</definedName>
    <definedName name="DDDDE" localSheetId="13" hidden="1">{#N/A,#N/A,FALSE,"MO (2)"}</definedName>
    <definedName name="DDDDE" localSheetId="6" hidden="1">{#N/A,#N/A,FALSE,"MO (2)"}</definedName>
    <definedName name="DDDDE" localSheetId="5" hidden="1">{#N/A,#N/A,FALSE,"MO (2)"}</definedName>
    <definedName name="DDDDE" localSheetId="10" hidden="1">{#N/A,#N/A,FALSE,"MO (2)"}</definedName>
    <definedName name="DDDDE" localSheetId="0" hidden="1">{#N/A,#N/A,FALSE,"MO (2)"}</definedName>
    <definedName name="DDDDE" localSheetId="9" hidden="1">{#N/A,#N/A,FALSE,"MO (2)"}</definedName>
    <definedName name="DDDDE" localSheetId="21" hidden="1">{#N/A,#N/A,FALSE,"MO (2)"}</definedName>
    <definedName name="DDDDE" localSheetId="15" hidden="1">{#N/A,#N/A,FALSE,"MO (2)"}</definedName>
    <definedName name="DDDDE" localSheetId="27" hidden="1">{#N/A,#N/A,FALSE,"MO (2)"}</definedName>
    <definedName name="DDDDE" localSheetId="17" hidden="1">{#N/A,#N/A,FALSE,"MO (2)"}</definedName>
    <definedName name="DDDDE" localSheetId="16" hidden="1">{#N/A,#N/A,FALSE,"MO (2)"}</definedName>
    <definedName name="DDDDE" localSheetId="14" hidden="1">{#N/A,#N/A,FALSE,"MO (2)"}</definedName>
    <definedName name="DDDDE" localSheetId="20" hidden="1">{#N/A,#N/A,FALSE,"MO (2)"}</definedName>
    <definedName name="DDDDE" localSheetId="19" hidden="1">{#N/A,#N/A,FALSE,"MO (2)"}</definedName>
    <definedName name="DDDDE" localSheetId="18" hidden="1">{#N/A,#N/A,FALSE,"MO (2)"}</definedName>
    <definedName name="DDDDE" localSheetId="23" hidden="1">{#N/A,#N/A,FALSE,"MO (2)"}</definedName>
    <definedName name="DDDDE" localSheetId="24" hidden="1">{#N/A,#N/A,FALSE,"MO (2)"}</definedName>
    <definedName name="DDDDE" localSheetId="26" hidden="1">{#N/A,#N/A,FALSE,"MO (2)"}</definedName>
    <definedName name="DDDDE" localSheetId="25" hidden="1">{#N/A,#N/A,FALSE,"MO (2)"}</definedName>
    <definedName name="DDDDE" localSheetId="22" hidden="1">{#N/A,#N/A,FALSE,"MO (2)"}</definedName>
    <definedName name="DDDDE" hidden="1">{#N/A,#N/A,FALSE,"MO (2)"}</definedName>
    <definedName name="DDDDE_1" localSheetId="7" hidden="1">{#N/A,#N/A,FALSE,"MO (2)"}</definedName>
    <definedName name="DDDDE_1" localSheetId="11" hidden="1">{#N/A,#N/A,FALSE,"MO (2)"}</definedName>
    <definedName name="DDDDE_1" localSheetId="12" hidden="1">{#N/A,#N/A,FALSE,"MO (2)"}</definedName>
    <definedName name="DDDDE_1" localSheetId="8" hidden="1">{#N/A,#N/A,FALSE,"MO (2)"}</definedName>
    <definedName name="DDDDE_1" localSheetId="13" hidden="1">{#N/A,#N/A,FALSE,"MO (2)"}</definedName>
    <definedName name="DDDDE_1" localSheetId="6" hidden="1">{#N/A,#N/A,FALSE,"MO (2)"}</definedName>
    <definedName name="DDDDE_1" localSheetId="5" hidden="1">{#N/A,#N/A,FALSE,"MO (2)"}</definedName>
    <definedName name="DDDDE_1" localSheetId="10" hidden="1">{#N/A,#N/A,FALSE,"MO (2)"}</definedName>
    <definedName name="DDDDE_1" localSheetId="0" hidden="1">{#N/A,#N/A,FALSE,"MO (2)"}</definedName>
    <definedName name="DDDDE_1" localSheetId="9" hidden="1">{#N/A,#N/A,FALSE,"MO (2)"}</definedName>
    <definedName name="DDDDE_1" localSheetId="21" hidden="1">{#N/A,#N/A,FALSE,"MO (2)"}</definedName>
    <definedName name="DDDDE_1" localSheetId="15" hidden="1">{#N/A,#N/A,FALSE,"MO (2)"}</definedName>
    <definedName name="DDDDE_1" localSheetId="27" hidden="1">{#N/A,#N/A,FALSE,"MO (2)"}</definedName>
    <definedName name="DDDDE_1" localSheetId="17" hidden="1">{#N/A,#N/A,FALSE,"MO (2)"}</definedName>
    <definedName name="DDDDE_1" localSheetId="16" hidden="1">{#N/A,#N/A,FALSE,"MO (2)"}</definedName>
    <definedName name="DDDDE_1" localSheetId="14" hidden="1">{#N/A,#N/A,FALSE,"MO (2)"}</definedName>
    <definedName name="DDDDE_1" localSheetId="20" hidden="1">{#N/A,#N/A,FALSE,"MO (2)"}</definedName>
    <definedName name="DDDDE_1" localSheetId="19" hidden="1">{#N/A,#N/A,FALSE,"MO (2)"}</definedName>
    <definedName name="DDDDE_1" localSheetId="18" hidden="1">{#N/A,#N/A,FALSE,"MO (2)"}</definedName>
    <definedName name="DDDDE_1" localSheetId="23" hidden="1">{#N/A,#N/A,FALSE,"MO (2)"}</definedName>
    <definedName name="DDDDE_1" localSheetId="24" hidden="1">{#N/A,#N/A,FALSE,"MO (2)"}</definedName>
    <definedName name="DDDDE_1" localSheetId="26" hidden="1">{#N/A,#N/A,FALSE,"MO (2)"}</definedName>
    <definedName name="DDDDE_1" localSheetId="25" hidden="1">{#N/A,#N/A,FALSE,"MO (2)"}</definedName>
    <definedName name="DDDDE_1" localSheetId="22" hidden="1">{#N/A,#N/A,FALSE,"MO (2)"}</definedName>
    <definedName name="DDDDE_1" hidden="1">{#N/A,#N/A,FALSE,"MO (2)"}</definedName>
    <definedName name="ddlc" localSheetId="4">#REF!</definedName>
    <definedName name="ddlc" localSheetId="7">#REF!</definedName>
    <definedName name="ddlc" localSheetId="11">#REF!</definedName>
    <definedName name="ddlc" localSheetId="12">#REF!</definedName>
    <definedName name="ddlc" localSheetId="8">#REF!</definedName>
    <definedName name="ddlc" localSheetId="13">#REF!</definedName>
    <definedName name="ddlc" localSheetId="6">#REF!</definedName>
    <definedName name="ddlc" localSheetId="5">#REF!</definedName>
    <definedName name="ddlc" localSheetId="10">#REF!</definedName>
    <definedName name="ddlc" localSheetId="0">#REF!</definedName>
    <definedName name="ddlc" localSheetId="9">#REF!</definedName>
    <definedName name="ddlc" localSheetId="21">#REF!</definedName>
    <definedName name="ddlc" localSheetId="15">#REF!</definedName>
    <definedName name="ddlc" localSheetId="27">#REF!</definedName>
    <definedName name="ddlc" localSheetId="17">#REF!</definedName>
    <definedName name="ddlc" localSheetId="16">#REF!</definedName>
    <definedName name="ddlc" localSheetId="14">#REF!</definedName>
    <definedName name="ddlc" localSheetId="20">#REF!</definedName>
    <definedName name="ddlc" localSheetId="19">#REF!</definedName>
    <definedName name="ddlc" localSheetId="18">#REF!</definedName>
    <definedName name="ddlc" localSheetId="23">#REF!</definedName>
    <definedName name="ddlc" localSheetId="24">#REF!</definedName>
    <definedName name="ddlc" localSheetId="26">#REF!</definedName>
    <definedName name="ddlc" localSheetId="25">#REF!</definedName>
    <definedName name="ddlc" localSheetId="22">#REF!</definedName>
    <definedName name="ddlc" localSheetId="3">#REF!</definedName>
    <definedName name="ddlc">#REF!</definedName>
    <definedName name="defensas" localSheetId="4">#REF!</definedName>
    <definedName name="defensas" localSheetId="7">#REF!</definedName>
    <definedName name="defensas" localSheetId="11">#REF!</definedName>
    <definedName name="defensas" localSheetId="12">#REF!</definedName>
    <definedName name="defensas" localSheetId="8">#REF!</definedName>
    <definedName name="defensas" localSheetId="13">#REF!</definedName>
    <definedName name="defensas" localSheetId="6">#REF!</definedName>
    <definedName name="defensas" localSheetId="5">#REF!</definedName>
    <definedName name="defensas" localSheetId="10">#REF!</definedName>
    <definedName name="defensas" localSheetId="0">#REF!</definedName>
    <definedName name="defensas" localSheetId="9">#REF!</definedName>
    <definedName name="defensas" localSheetId="21">#REF!</definedName>
    <definedName name="defensas" localSheetId="15">#REF!</definedName>
    <definedName name="defensas" localSheetId="27">#REF!</definedName>
    <definedName name="defensas" localSheetId="17">#REF!</definedName>
    <definedName name="defensas" localSheetId="16">#REF!</definedName>
    <definedName name="defensas" localSheetId="14">#REF!</definedName>
    <definedName name="defensas" localSheetId="20">#REF!</definedName>
    <definedName name="defensas" localSheetId="19">#REF!</definedName>
    <definedName name="defensas" localSheetId="18">#REF!</definedName>
    <definedName name="defensas" localSheetId="23">#REF!</definedName>
    <definedName name="defensas" localSheetId="24">#REF!</definedName>
    <definedName name="defensas" localSheetId="26">#REF!</definedName>
    <definedName name="defensas" localSheetId="25">#REF!</definedName>
    <definedName name="defensas" localSheetId="22">#REF!</definedName>
    <definedName name="defensas" localSheetId="3">#REF!</definedName>
    <definedName name="defensas">#REF!</definedName>
    <definedName name="densidade_cap" localSheetId="4">#REF!</definedName>
    <definedName name="densidade_cap" localSheetId="7">#REF!</definedName>
    <definedName name="densidade_cap" localSheetId="11">#REF!</definedName>
    <definedName name="densidade_cap" localSheetId="12">#REF!</definedName>
    <definedName name="densidade_cap" localSheetId="8">#REF!</definedName>
    <definedName name="densidade_cap" localSheetId="13">#REF!</definedName>
    <definedName name="densidade_cap" localSheetId="6">#REF!</definedName>
    <definedName name="densidade_cap" localSheetId="5">#REF!</definedName>
    <definedName name="densidade_cap" localSheetId="10">#REF!</definedName>
    <definedName name="densidade_cap" localSheetId="0">#REF!</definedName>
    <definedName name="densidade_cap" localSheetId="9">#REF!</definedName>
    <definedName name="densidade_cap" localSheetId="21">#REF!</definedName>
    <definedName name="densidade_cap" localSheetId="15">#REF!</definedName>
    <definedName name="densidade_cap" localSheetId="27">#REF!</definedName>
    <definedName name="densidade_cap" localSheetId="17">#REF!</definedName>
    <definedName name="densidade_cap" localSheetId="16">#REF!</definedName>
    <definedName name="densidade_cap" localSheetId="14">#REF!</definedName>
    <definedName name="densidade_cap" localSheetId="20">#REF!</definedName>
    <definedName name="densidade_cap" localSheetId="19">#REF!</definedName>
    <definedName name="densidade_cap" localSheetId="18">#REF!</definedName>
    <definedName name="densidade_cap" localSheetId="23">#REF!</definedName>
    <definedName name="densidade_cap" localSheetId="24">#REF!</definedName>
    <definedName name="densidade_cap" localSheetId="26">#REF!</definedName>
    <definedName name="densidade_cap" localSheetId="25">#REF!</definedName>
    <definedName name="densidade_cap" localSheetId="22">#REF!</definedName>
    <definedName name="densidade_cap" localSheetId="3">#REF!</definedName>
    <definedName name="densidade_cap">#REF!</definedName>
    <definedName name="descida1" localSheetId="4">#REF!</definedName>
    <definedName name="descida1" localSheetId="7">#REF!</definedName>
    <definedName name="descida1" localSheetId="11">#REF!</definedName>
    <definedName name="descida1" localSheetId="12">#REF!</definedName>
    <definedName name="descida1" localSheetId="8">#REF!</definedName>
    <definedName name="descida1" localSheetId="13">#REF!</definedName>
    <definedName name="descida1" localSheetId="6">#REF!</definedName>
    <definedName name="descida1" localSheetId="5">#REF!</definedName>
    <definedName name="descida1" localSheetId="10">#REF!</definedName>
    <definedName name="descida1" localSheetId="0">#REF!</definedName>
    <definedName name="descida1" localSheetId="9">#REF!</definedName>
    <definedName name="descida1" localSheetId="21">#REF!</definedName>
    <definedName name="descida1" localSheetId="15">#REF!</definedName>
    <definedName name="descida1" localSheetId="27">#REF!</definedName>
    <definedName name="descida1" localSheetId="17">#REF!</definedName>
    <definedName name="descida1" localSheetId="16">#REF!</definedName>
    <definedName name="descida1" localSheetId="14">#REF!</definedName>
    <definedName name="descida1" localSheetId="20">#REF!</definedName>
    <definedName name="descida1" localSheetId="19">#REF!</definedName>
    <definedName name="descida1" localSheetId="18">#REF!</definedName>
    <definedName name="descida1" localSheetId="23">#REF!</definedName>
    <definedName name="descida1" localSheetId="24">#REF!</definedName>
    <definedName name="descida1" localSheetId="26">#REF!</definedName>
    <definedName name="descida1" localSheetId="25">#REF!</definedName>
    <definedName name="descida1" localSheetId="22">#REF!</definedName>
    <definedName name="descida1" localSheetId="3">#REF!</definedName>
    <definedName name="descida1">#REF!</definedName>
    <definedName name="descida2" localSheetId="4">#REF!</definedName>
    <definedName name="descida2" localSheetId="7">#REF!</definedName>
    <definedName name="descida2" localSheetId="11">#REF!</definedName>
    <definedName name="descida2" localSheetId="12">#REF!</definedName>
    <definedName name="descida2" localSheetId="8">#REF!</definedName>
    <definedName name="descida2" localSheetId="13">#REF!</definedName>
    <definedName name="descida2" localSheetId="6">#REF!</definedName>
    <definedName name="descida2" localSheetId="5">#REF!</definedName>
    <definedName name="descida2" localSheetId="10">#REF!</definedName>
    <definedName name="descida2" localSheetId="0">#REF!</definedName>
    <definedName name="descida2" localSheetId="9">#REF!</definedName>
    <definedName name="descida2" localSheetId="21">#REF!</definedName>
    <definedName name="descida2" localSheetId="15">#REF!</definedName>
    <definedName name="descida2" localSheetId="27">#REF!</definedName>
    <definedName name="descida2" localSheetId="17">#REF!</definedName>
    <definedName name="descida2" localSheetId="16">#REF!</definedName>
    <definedName name="descida2" localSheetId="14">#REF!</definedName>
    <definedName name="descida2" localSheetId="20">#REF!</definedName>
    <definedName name="descida2" localSheetId="19">#REF!</definedName>
    <definedName name="descida2" localSheetId="18">#REF!</definedName>
    <definedName name="descida2" localSheetId="23">#REF!</definedName>
    <definedName name="descida2" localSheetId="24">#REF!</definedName>
    <definedName name="descida2" localSheetId="26">#REF!</definedName>
    <definedName name="descida2" localSheetId="25">#REF!</definedName>
    <definedName name="descida2" localSheetId="22">#REF!</definedName>
    <definedName name="descida2" localSheetId="3">#REF!</definedName>
    <definedName name="descida2">#REF!</definedName>
    <definedName name="DFDFDGFGSG">[16]Serviços!$A$3:$F$1403</definedName>
    <definedName name="DIE">'[17]INSUMOS BÁSICOS'!$E$67</definedName>
    <definedName name="DIESEL" localSheetId="2">#REF!</definedName>
    <definedName name="DIESEL" localSheetId="4">#REF!</definedName>
    <definedName name="DIESEL" localSheetId="7">#REF!</definedName>
    <definedName name="DIESEL" localSheetId="11">#REF!</definedName>
    <definedName name="DIESEL" localSheetId="12">#REF!</definedName>
    <definedName name="DIESEL" localSheetId="8">#REF!</definedName>
    <definedName name="DIESEL" localSheetId="13">#REF!</definedName>
    <definedName name="DIESEL" localSheetId="6">#REF!</definedName>
    <definedName name="DIESEL" localSheetId="5">#REF!</definedName>
    <definedName name="DIESEL" localSheetId="10">#REF!</definedName>
    <definedName name="DIESEL" localSheetId="0">#REF!</definedName>
    <definedName name="DIESEL" localSheetId="9">#REF!</definedName>
    <definedName name="DIESEL" localSheetId="21">#REF!</definedName>
    <definedName name="DIESEL" localSheetId="15">#REF!</definedName>
    <definedName name="DIESEL" localSheetId="27">#REF!</definedName>
    <definedName name="DIESEL" localSheetId="17">#REF!</definedName>
    <definedName name="DIESEL" localSheetId="16">#REF!</definedName>
    <definedName name="DIESEL" localSheetId="14">#REF!</definedName>
    <definedName name="DIESEL" localSheetId="20">#REF!</definedName>
    <definedName name="DIESEL" localSheetId="19">#REF!</definedName>
    <definedName name="DIESEL" localSheetId="18">#REF!</definedName>
    <definedName name="DIESEL" localSheetId="23">#REF!</definedName>
    <definedName name="DIESEL" localSheetId="24">#REF!</definedName>
    <definedName name="DIESEL" localSheetId="26">#REF!</definedName>
    <definedName name="DIESEL" localSheetId="25">#REF!</definedName>
    <definedName name="DIESEL" localSheetId="22">#REF!</definedName>
    <definedName name="DIESEL" localSheetId="3">#REF!</definedName>
    <definedName name="DIESEL">#REF!</definedName>
    <definedName name="DMT_0_50" localSheetId="4">#REF!</definedName>
    <definedName name="DMT_0_50" localSheetId="7">#REF!</definedName>
    <definedName name="DMT_0_50" localSheetId="11">#REF!</definedName>
    <definedName name="DMT_0_50" localSheetId="12">#REF!</definedName>
    <definedName name="DMT_0_50" localSheetId="8">#REF!</definedName>
    <definedName name="DMT_0_50" localSheetId="13">#REF!</definedName>
    <definedName name="DMT_0_50" localSheetId="6">#REF!</definedName>
    <definedName name="DMT_0_50" localSheetId="5">#REF!</definedName>
    <definedName name="DMT_0_50" localSheetId="10">#REF!</definedName>
    <definedName name="DMT_0_50" localSheetId="0">#REF!</definedName>
    <definedName name="DMT_0_50" localSheetId="9">#REF!</definedName>
    <definedName name="DMT_0_50" localSheetId="21">#REF!</definedName>
    <definedName name="DMT_0_50" localSheetId="15">#REF!</definedName>
    <definedName name="DMT_0_50" localSheetId="27">#REF!</definedName>
    <definedName name="DMT_0_50" localSheetId="17">#REF!</definedName>
    <definedName name="DMT_0_50" localSheetId="16">#REF!</definedName>
    <definedName name="DMT_0_50" localSheetId="14">#REF!</definedName>
    <definedName name="DMT_0_50" localSheetId="20">#REF!</definedName>
    <definedName name="DMT_0_50" localSheetId="19">#REF!</definedName>
    <definedName name="DMT_0_50" localSheetId="18">#REF!</definedName>
    <definedName name="DMT_0_50" localSheetId="23">#REF!</definedName>
    <definedName name="DMT_0_50" localSheetId="24">#REF!</definedName>
    <definedName name="DMT_0_50" localSheetId="26">#REF!</definedName>
    <definedName name="DMT_0_50" localSheetId="25">#REF!</definedName>
    <definedName name="DMT_0_50" localSheetId="22">#REF!</definedName>
    <definedName name="DMT_0_50" localSheetId="3">#REF!</definedName>
    <definedName name="DMT_0_50">#REF!</definedName>
    <definedName name="dmt_1000" localSheetId="2">#REF!</definedName>
    <definedName name="dmt_1000" localSheetId="4">#REF!</definedName>
    <definedName name="dmt_1000" localSheetId="7">#REF!</definedName>
    <definedName name="dmt_1000" localSheetId="11">#REF!</definedName>
    <definedName name="dmt_1000" localSheetId="12">#REF!</definedName>
    <definedName name="dmt_1000" localSheetId="8">#REF!</definedName>
    <definedName name="dmt_1000" localSheetId="13">#REF!</definedName>
    <definedName name="dmt_1000" localSheetId="6">#REF!</definedName>
    <definedName name="dmt_1000" localSheetId="5">#REF!</definedName>
    <definedName name="dmt_1000" localSheetId="10">#REF!</definedName>
    <definedName name="dmt_1000" localSheetId="0">#REF!</definedName>
    <definedName name="dmt_1000" localSheetId="9">#REF!</definedName>
    <definedName name="dmt_1000" localSheetId="21">#REF!</definedName>
    <definedName name="dmt_1000" localSheetId="15">#REF!</definedName>
    <definedName name="dmt_1000" localSheetId="27">#REF!</definedName>
    <definedName name="dmt_1000" localSheetId="17">#REF!</definedName>
    <definedName name="dmt_1000" localSheetId="16">#REF!</definedName>
    <definedName name="dmt_1000" localSheetId="14">#REF!</definedName>
    <definedName name="dmt_1000" localSheetId="20">#REF!</definedName>
    <definedName name="dmt_1000" localSheetId="19">#REF!</definedName>
    <definedName name="dmt_1000" localSheetId="18">#REF!</definedName>
    <definedName name="dmt_1000" localSheetId="23">#REF!</definedName>
    <definedName name="dmt_1000" localSheetId="24">#REF!</definedName>
    <definedName name="dmt_1000" localSheetId="26">#REF!</definedName>
    <definedName name="dmt_1000" localSheetId="25">#REF!</definedName>
    <definedName name="dmt_1000" localSheetId="22">#REF!</definedName>
    <definedName name="dmt_1000" localSheetId="3">#REF!</definedName>
    <definedName name="dmt_1000">#REF!</definedName>
    <definedName name="dmt_1200" localSheetId="2">#REF!</definedName>
    <definedName name="dmt_1200" localSheetId="4">#REF!</definedName>
    <definedName name="dmt_1200" localSheetId="7">#REF!</definedName>
    <definedName name="dmt_1200" localSheetId="11">#REF!</definedName>
    <definedName name="dmt_1200" localSheetId="12">#REF!</definedName>
    <definedName name="dmt_1200" localSheetId="8">#REF!</definedName>
    <definedName name="dmt_1200" localSheetId="13">#REF!</definedName>
    <definedName name="dmt_1200" localSheetId="6">#REF!</definedName>
    <definedName name="dmt_1200" localSheetId="5">#REF!</definedName>
    <definedName name="dmt_1200" localSheetId="10">#REF!</definedName>
    <definedName name="dmt_1200" localSheetId="0">#REF!</definedName>
    <definedName name="dmt_1200" localSheetId="9">#REF!</definedName>
    <definedName name="dmt_1200" localSheetId="21">#REF!</definedName>
    <definedName name="dmt_1200" localSheetId="15">#REF!</definedName>
    <definedName name="dmt_1200" localSheetId="27">#REF!</definedName>
    <definedName name="dmt_1200" localSheetId="17">#REF!</definedName>
    <definedName name="dmt_1200" localSheetId="16">#REF!</definedName>
    <definedName name="dmt_1200" localSheetId="14">#REF!</definedName>
    <definedName name="dmt_1200" localSheetId="20">#REF!</definedName>
    <definedName name="dmt_1200" localSheetId="19">#REF!</definedName>
    <definedName name="dmt_1200" localSheetId="18">#REF!</definedName>
    <definedName name="dmt_1200" localSheetId="23">#REF!</definedName>
    <definedName name="dmt_1200" localSheetId="24">#REF!</definedName>
    <definedName name="dmt_1200" localSheetId="26">#REF!</definedName>
    <definedName name="dmt_1200" localSheetId="25">#REF!</definedName>
    <definedName name="dmt_1200" localSheetId="22">#REF!</definedName>
    <definedName name="dmt_1200" localSheetId="3">#REF!</definedName>
    <definedName name="dmt_1200">#REF!</definedName>
    <definedName name="dmt_1400" localSheetId="2">#REF!</definedName>
    <definedName name="dmt_1400" localSheetId="4">#REF!</definedName>
    <definedName name="dmt_1400" localSheetId="7">#REF!</definedName>
    <definedName name="dmt_1400" localSheetId="11">#REF!</definedName>
    <definedName name="dmt_1400" localSheetId="12">#REF!</definedName>
    <definedName name="dmt_1400" localSheetId="8">#REF!</definedName>
    <definedName name="dmt_1400" localSheetId="13">#REF!</definedName>
    <definedName name="dmt_1400" localSheetId="6">#REF!</definedName>
    <definedName name="dmt_1400" localSheetId="5">#REF!</definedName>
    <definedName name="dmt_1400" localSheetId="10">#REF!</definedName>
    <definedName name="dmt_1400" localSheetId="0">#REF!</definedName>
    <definedName name="dmt_1400" localSheetId="9">#REF!</definedName>
    <definedName name="dmt_1400" localSheetId="21">#REF!</definedName>
    <definedName name="dmt_1400" localSheetId="15">#REF!</definedName>
    <definedName name="dmt_1400" localSheetId="27">#REF!</definedName>
    <definedName name="dmt_1400" localSheetId="17">#REF!</definedName>
    <definedName name="dmt_1400" localSheetId="16">#REF!</definedName>
    <definedName name="dmt_1400" localSheetId="14">#REF!</definedName>
    <definedName name="dmt_1400" localSheetId="20">#REF!</definedName>
    <definedName name="dmt_1400" localSheetId="19">#REF!</definedName>
    <definedName name="dmt_1400" localSheetId="18">#REF!</definedName>
    <definedName name="dmt_1400" localSheetId="23">#REF!</definedName>
    <definedName name="dmt_1400" localSheetId="24">#REF!</definedName>
    <definedName name="dmt_1400" localSheetId="26">#REF!</definedName>
    <definedName name="dmt_1400" localSheetId="25">#REF!</definedName>
    <definedName name="dmt_1400" localSheetId="22">#REF!</definedName>
    <definedName name="dmt_1400" localSheetId="3">#REF!</definedName>
    <definedName name="dmt_1400">#REF!</definedName>
    <definedName name="dmt_200" localSheetId="2">#REF!</definedName>
    <definedName name="dmt_200" localSheetId="4">#REF!</definedName>
    <definedName name="dmt_200" localSheetId="7">#REF!</definedName>
    <definedName name="dmt_200" localSheetId="11">#REF!</definedName>
    <definedName name="dmt_200" localSheetId="12">#REF!</definedName>
    <definedName name="dmt_200" localSheetId="8">#REF!</definedName>
    <definedName name="dmt_200" localSheetId="13">#REF!</definedName>
    <definedName name="dmt_200" localSheetId="6">#REF!</definedName>
    <definedName name="dmt_200" localSheetId="5">#REF!</definedName>
    <definedName name="dmt_200" localSheetId="10">#REF!</definedName>
    <definedName name="dmt_200" localSheetId="0">#REF!</definedName>
    <definedName name="dmt_200" localSheetId="9">#REF!</definedName>
    <definedName name="dmt_200" localSheetId="21">#REF!</definedName>
    <definedName name="dmt_200" localSheetId="15">#REF!</definedName>
    <definedName name="dmt_200" localSheetId="27">#REF!</definedName>
    <definedName name="dmt_200" localSheetId="17">#REF!</definedName>
    <definedName name="dmt_200" localSheetId="16">#REF!</definedName>
    <definedName name="dmt_200" localSheetId="14">#REF!</definedName>
    <definedName name="dmt_200" localSheetId="20">#REF!</definedName>
    <definedName name="dmt_200" localSheetId="19">#REF!</definedName>
    <definedName name="dmt_200" localSheetId="18">#REF!</definedName>
    <definedName name="dmt_200" localSheetId="23">#REF!</definedName>
    <definedName name="dmt_200" localSheetId="24">#REF!</definedName>
    <definedName name="dmt_200" localSheetId="26">#REF!</definedName>
    <definedName name="dmt_200" localSheetId="25">#REF!</definedName>
    <definedName name="dmt_200" localSheetId="22">#REF!</definedName>
    <definedName name="dmt_200" localSheetId="3">#REF!</definedName>
    <definedName name="dmt_200">#REF!</definedName>
    <definedName name="DMT_200_400" localSheetId="4">#REF!</definedName>
    <definedName name="DMT_200_400" localSheetId="7">#REF!</definedName>
    <definedName name="DMT_200_400" localSheetId="11">#REF!</definedName>
    <definedName name="DMT_200_400" localSheetId="12">#REF!</definedName>
    <definedName name="DMT_200_400" localSheetId="8">#REF!</definedName>
    <definedName name="DMT_200_400" localSheetId="13">#REF!</definedName>
    <definedName name="DMT_200_400" localSheetId="6">#REF!</definedName>
    <definedName name="DMT_200_400" localSheetId="5">#REF!</definedName>
    <definedName name="DMT_200_400" localSheetId="10">#REF!</definedName>
    <definedName name="DMT_200_400" localSheetId="0">#REF!</definedName>
    <definedName name="DMT_200_400" localSheetId="9">#REF!</definedName>
    <definedName name="DMT_200_400" localSheetId="21">#REF!</definedName>
    <definedName name="DMT_200_400" localSheetId="15">#REF!</definedName>
    <definedName name="DMT_200_400" localSheetId="27">#REF!</definedName>
    <definedName name="DMT_200_400" localSheetId="17">#REF!</definedName>
    <definedName name="DMT_200_400" localSheetId="16">#REF!</definedName>
    <definedName name="DMT_200_400" localSheetId="14">#REF!</definedName>
    <definedName name="DMT_200_400" localSheetId="20">#REF!</definedName>
    <definedName name="DMT_200_400" localSheetId="19">#REF!</definedName>
    <definedName name="DMT_200_400" localSheetId="18">#REF!</definedName>
    <definedName name="DMT_200_400" localSheetId="23">#REF!</definedName>
    <definedName name="DMT_200_400" localSheetId="24">#REF!</definedName>
    <definedName name="DMT_200_400" localSheetId="26">#REF!</definedName>
    <definedName name="DMT_200_400" localSheetId="25">#REF!</definedName>
    <definedName name="DMT_200_400" localSheetId="22">#REF!</definedName>
    <definedName name="DMT_200_400" localSheetId="3">#REF!</definedName>
    <definedName name="DMT_200_400">#REF!</definedName>
    <definedName name="dmt_400" localSheetId="2">#REF!</definedName>
    <definedName name="dmt_400" localSheetId="4">#REF!</definedName>
    <definedName name="dmt_400" localSheetId="7">#REF!</definedName>
    <definedName name="dmt_400" localSheetId="11">#REF!</definedName>
    <definedName name="dmt_400" localSheetId="12">#REF!</definedName>
    <definedName name="dmt_400" localSheetId="8">#REF!</definedName>
    <definedName name="dmt_400" localSheetId="13">#REF!</definedName>
    <definedName name="dmt_400" localSheetId="6">#REF!</definedName>
    <definedName name="dmt_400" localSheetId="5">#REF!</definedName>
    <definedName name="dmt_400" localSheetId="10">#REF!</definedName>
    <definedName name="dmt_400" localSheetId="0">#REF!</definedName>
    <definedName name="dmt_400" localSheetId="9">#REF!</definedName>
    <definedName name="dmt_400" localSheetId="21">#REF!</definedName>
    <definedName name="dmt_400" localSheetId="15">#REF!</definedName>
    <definedName name="dmt_400" localSheetId="27">#REF!</definedName>
    <definedName name="dmt_400" localSheetId="17">#REF!</definedName>
    <definedName name="dmt_400" localSheetId="16">#REF!</definedName>
    <definedName name="dmt_400" localSheetId="14">#REF!</definedName>
    <definedName name="dmt_400" localSheetId="20">#REF!</definedName>
    <definedName name="dmt_400" localSheetId="19">#REF!</definedName>
    <definedName name="dmt_400" localSheetId="18">#REF!</definedName>
    <definedName name="dmt_400" localSheetId="23">#REF!</definedName>
    <definedName name="dmt_400" localSheetId="24">#REF!</definedName>
    <definedName name="dmt_400" localSheetId="26">#REF!</definedName>
    <definedName name="dmt_400" localSheetId="25">#REF!</definedName>
    <definedName name="dmt_400" localSheetId="22">#REF!</definedName>
    <definedName name="dmt_400" localSheetId="3">#REF!</definedName>
    <definedName name="dmt_400">#REF!</definedName>
    <definedName name="DMT_400_600" localSheetId="4">#REF!</definedName>
    <definedName name="DMT_400_600" localSheetId="7">#REF!</definedName>
    <definedName name="DMT_400_600" localSheetId="11">#REF!</definedName>
    <definedName name="DMT_400_600" localSheetId="12">#REF!</definedName>
    <definedName name="DMT_400_600" localSheetId="8">#REF!</definedName>
    <definedName name="DMT_400_600" localSheetId="13">#REF!</definedName>
    <definedName name="DMT_400_600" localSheetId="6">#REF!</definedName>
    <definedName name="DMT_400_600" localSheetId="5">#REF!</definedName>
    <definedName name="DMT_400_600" localSheetId="10">#REF!</definedName>
    <definedName name="DMT_400_600" localSheetId="0">#REF!</definedName>
    <definedName name="DMT_400_600" localSheetId="9">#REF!</definedName>
    <definedName name="DMT_400_600" localSheetId="21">#REF!</definedName>
    <definedName name="DMT_400_600" localSheetId="15">#REF!</definedName>
    <definedName name="DMT_400_600" localSheetId="27">#REF!</definedName>
    <definedName name="DMT_400_600" localSheetId="17">#REF!</definedName>
    <definedName name="DMT_400_600" localSheetId="16">#REF!</definedName>
    <definedName name="DMT_400_600" localSheetId="14">#REF!</definedName>
    <definedName name="DMT_400_600" localSheetId="20">#REF!</definedName>
    <definedName name="DMT_400_600" localSheetId="19">#REF!</definedName>
    <definedName name="DMT_400_600" localSheetId="18">#REF!</definedName>
    <definedName name="DMT_400_600" localSheetId="23">#REF!</definedName>
    <definedName name="DMT_400_600" localSheetId="24">#REF!</definedName>
    <definedName name="DMT_400_600" localSheetId="26">#REF!</definedName>
    <definedName name="DMT_400_600" localSheetId="25">#REF!</definedName>
    <definedName name="DMT_400_600" localSheetId="22">#REF!</definedName>
    <definedName name="DMT_400_600" localSheetId="3">#REF!</definedName>
    <definedName name="DMT_400_600">#REF!</definedName>
    <definedName name="dmt_50" localSheetId="2">#REF!</definedName>
    <definedName name="dmt_50" localSheetId="4">#REF!</definedName>
    <definedName name="dmt_50" localSheetId="7">#REF!</definedName>
    <definedName name="dmt_50" localSheetId="11">#REF!</definedName>
    <definedName name="dmt_50" localSheetId="12">#REF!</definedName>
    <definedName name="dmt_50" localSheetId="8">#REF!</definedName>
    <definedName name="dmt_50" localSheetId="13">#REF!</definedName>
    <definedName name="dmt_50" localSheetId="6">#REF!</definedName>
    <definedName name="dmt_50" localSheetId="5">#REF!</definedName>
    <definedName name="dmt_50" localSheetId="10">#REF!</definedName>
    <definedName name="dmt_50" localSheetId="0">#REF!</definedName>
    <definedName name="dmt_50" localSheetId="9">#REF!</definedName>
    <definedName name="dmt_50" localSheetId="21">#REF!</definedName>
    <definedName name="dmt_50" localSheetId="15">#REF!</definedName>
    <definedName name="dmt_50" localSheetId="27">#REF!</definedName>
    <definedName name="dmt_50" localSheetId="17">#REF!</definedName>
    <definedName name="dmt_50" localSheetId="16">#REF!</definedName>
    <definedName name="dmt_50" localSheetId="14">#REF!</definedName>
    <definedName name="dmt_50" localSheetId="20">#REF!</definedName>
    <definedName name="dmt_50" localSheetId="19">#REF!</definedName>
    <definedName name="dmt_50" localSheetId="18">#REF!</definedName>
    <definedName name="dmt_50" localSheetId="23">#REF!</definedName>
    <definedName name="dmt_50" localSheetId="24">#REF!</definedName>
    <definedName name="dmt_50" localSheetId="26">#REF!</definedName>
    <definedName name="dmt_50" localSheetId="25">#REF!</definedName>
    <definedName name="dmt_50" localSheetId="22">#REF!</definedName>
    <definedName name="dmt_50" localSheetId="3">#REF!</definedName>
    <definedName name="dmt_50">#REF!</definedName>
    <definedName name="DMT_50_200" localSheetId="4">#REF!</definedName>
    <definedName name="DMT_50_200" localSheetId="7">#REF!</definedName>
    <definedName name="DMT_50_200" localSheetId="11">#REF!</definedName>
    <definedName name="DMT_50_200" localSheetId="12">#REF!</definedName>
    <definedName name="DMT_50_200" localSheetId="8">#REF!</definedName>
    <definedName name="DMT_50_200" localSheetId="13">#REF!</definedName>
    <definedName name="DMT_50_200" localSheetId="6">#REF!</definedName>
    <definedName name="DMT_50_200" localSheetId="5">#REF!</definedName>
    <definedName name="DMT_50_200" localSheetId="10">#REF!</definedName>
    <definedName name="DMT_50_200" localSheetId="0">#REF!</definedName>
    <definedName name="DMT_50_200" localSheetId="9">#REF!</definedName>
    <definedName name="DMT_50_200" localSheetId="21">#REF!</definedName>
    <definedName name="DMT_50_200" localSheetId="15">#REF!</definedName>
    <definedName name="DMT_50_200" localSheetId="27">#REF!</definedName>
    <definedName name="DMT_50_200" localSheetId="17">#REF!</definedName>
    <definedName name="DMT_50_200" localSheetId="16">#REF!</definedName>
    <definedName name="DMT_50_200" localSheetId="14">#REF!</definedName>
    <definedName name="DMT_50_200" localSheetId="20">#REF!</definedName>
    <definedName name="DMT_50_200" localSheetId="19">#REF!</definedName>
    <definedName name="DMT_50_200" localSheetId="18">#REF!</definedName>
    <definedName name="DMT_50_200" localSheetId="23">#REF!</definedName>
    <definedName name="DMT_50_200" localSheetId="24">#REF!</definedName>
    <definedName name="DMT_50_200" localSheetId="26">#REF!</definedName>
    <definedName name="DMT_50_200" localSheetId="25">#REF!</definedName>
    <definedName name="DMT_50_200" localSheetId="22">#REF!</definedName>
    <definedName name="DMT_50_200" localSheetId="3">#REF!</definedName>
    <definedName name="DMT_50_200">#REF!</definedName>
    <definedName name="dmt_600" localSheetId="2">#REF!</definedName>
    <definedName name="dmt_600" localSheetId="4">#REF!</definedName>
    <definedName name="dmt_600" localSheetId="7">#REF!</definedName>
    <definedName name="dmt_600" localSheetId="11">#REF!</definedName>
    <definedName name="dmt_600" localSheetId="12">#REF!</definedName>
    <definedName name="dmt_600" localSheetId="8">#REF!</definedName>
    <definedName name="dmt_600" localSheetId="13">#REF!</definedName>
    <definedName name="dmt_600" localSheetId="6">#REF!</definedName>
    <definedName name="dmt_600" localSheetId="5">#REF!</definedName>
    <definedName name="dmt_600" localSheetId="10">#REF!</definedName>
    <definedName name="dmt_600" localSheetId="0">#REF!</definedName>
    <definedName name="dmt_600" localSheetId="9">#REF!</definedName>
    <definedName name="dmt_600" localSheetId="21">#REF!</definedName>
    <definedName name="dmt_600" localSheetId="15">#REF!</definedName>
    <definedName name="dmt_600" localSheetId="27">#REF!</definedName>
    <definedName name="dmt_600" localSheetId="17">#REF!</definedName>
    <definedName name="dmt_600" localSheetId="16">#REF!</definedName>
    <definedName name="dmt_600" localSheetId="14">#REF!</definedName>
    <definedName name="dmt_600" localSheetId="20">#REF!</definedName>
    <definedName name="dmt_600" localSheetId="19">#REF!</definedName>
    <definedName name="dmt_600" localSheetId="18">#REF!</definedName>
    <definedName name="dmt_600" localSheetId="23">#REF!</definedName>
    <definedName name="dmt_600" localSheetId="24">#REF!</definedName>
    <definedName name="dmt_600" localSheetId="26">#REF!</definedName>
    <definedName name="dmt_600" localSheetId="25">#REF!</definedName>
    <definedName name="dmt_600" localSheetId="22">#REF!</definedName>
    <definedName name="dmt_600" localSheetId="3">#REF!</definedName>
    <definedName name="dmt_600">#REF!</definedName>
    <definedName name="dmt_800" localSheetId="2">#REF!</definedName>
    <definedName name="dmt_800" localSheetId="4">#REF!</definedName>
    <definedName name="dmt_800" localSheetId="7">#REF!</definedName>
    <definedName name="dmt_800" localSheetId="11">#REF!</definedName>
    <definedName name="dmt_800" localSheetId="12">#REF!</definedName>
    <definedName name="dmt_800" localSheetId="8">#REF!</definedName>
    <definedName name="dmt_800" localSheetId="13">#REF!</definedName>
    <definedName name="dmt_800" localSheetId="6">#REF!</definedName>
    <definedName name="dmt_800" localSheetId="5">#REF!</definedName>
    <definedName name="dmt_800" localSheetId="10">#REF!</definedName>
    <definedName name="dmt_800" localSheetId="0">#REF!</definedName>
    <definedName name="dmt_800" localSheetId="9">#REF!</definedName>
    <definedName name="dmt_800" localSheetId="21">#REF!</definedName>
    <definedName name="dmt_800" localSheetId="15">#REF!</definedName>
    <definedName name="dmt_800" localSheetId="27">#REF!</definedName>
    <definedName name="dmt_800" localSheetId="17">#REF!</definedName>
    <definedName name="dmt_800" localSheetId="16">#REF!</definedName>
    <definedName name="dmt_800" localSheetId="14">#REF!</definedName>
    <definedName name="dmt_800" localSheetId="20">#REF!</definedName>
    <definedName name="dmt_800" localSheetId="19">#REF!</definedName>
    <definedName name="dmt_800" localSheetId="18">#REF!</definedName>
    <definedName name="dmt_800" localSheetId="23">#REF!</definedName>
    <definedName name="dmt_800" localSheetId="24">#REF!</definedName>
    <definedName name="dmt_800" localSheetId="26">#REF!</definedName>
    <definedName name="dmt_800" localSheetId="25">#REF!</definedName>
    <definedName name="dmt_800" localSheetId="22">#REF!</definedName>
    <definedName name="dmt_800" localSheetId="3">#REF!</definedName>
    <definedName name="dmt_800">#REF!</definedName>
    <definedName name="dren" localSheetId="4">#REF!</definedName>
    <definedName name="dren" localSheetId="7">#REF!</definedName>
    <definedName name="dren" localSheetId="11">#REF!</definedName>
    <definedName name="dren" localSheetId="12">#REF!</definedName>
    <definedName name="dren" localSheetId="8">#REF!</definedName>
    <definedName name="dren" localSheetId="13">#REF!</definedName>
    <definedName name="dren" localSheetId="6">#REF!</definedName>
    <definedName name="dren" localSheetId="5">#REF!</definedName>
    <definedName name="dren" localSheetId="10">#REF!</definedName>
    <definedName name="dren" localSheetId="0">#REF!</definedName>
    <definedName name="dren" localSheetId="9">#REF!</definedName>
    <definedName name="dren" localSheetId="21">#REF!</definedName>
    <definedName name="dren" localSheetId="15">#REF!</definedName>
    <definedName name="dren" localSheetId="27">#REF!</definedName>
    <definedName name="dren" localSheetId="17">#REF!</definedName>
    <definedName name="dren" localSheetId="16">#REF!</definedName>
    <definedName name="dren" localSheetId="14">#REF!</definedName>
    <definedName name="dren" localSheetId="20">#REF!</definedName>
    <definedName name="dren" localSheetId="19">#REF!</definedName>
    <definedName name="dren" localSheetId="18">#REF!</definedName>
    <definedName name="dren" localSheetId="23">#REF!</definedName>
    <definedName name="dren" localSheetId="24">#REF!</definedName>
    <definedName name="dren" localSheetId="26">#REF!</definedName>
    <definedName name="dren" localSheetId="25">#REF!</definedName>
    <definedName name="dren" localSheetId="22">#REF!</definedName>
    <definedName name="dren" localSheetId="3">#REF!</definedName>
    <definedName name="dren">#REF!</definedName>
    <definedName name="drena" localSheetId="2">#REF!</definedName>
    <definedName name="drena" localSheetId="4">#REF!</definedName>
    <definedName name="drena" localSheetId="7">#REF!</definedName>
    <definedName name="drena" localSheetId="11">#REF!</definedName>
    <definedName name="drena" localSheetId="12">#REF!</definedName>
    <definedName name="drena" localSheetId="8">#REF!</definedName>
    <definedName name="drena" localSheetId="13">#REF!</definedName>
    <definedName name="drena" localSheetId="6">#REF!</definedName>
    <definedName name="drena" localSheetId="5">#REF!</definedName>
    <definedName name="drena" localSheetId="10">#REF!</definedName>
    <definedName name="drena" localSheetId="0">#REF!</definedName>
    <definedName name="drena" localSheetId="9">#REF!</definedName>
    <definedName name="drena" localSheetId="21">#REF!</definedName>
    <definedName name="drena" localSheetId="15">#REF!</definedName>
    <definedName name="drena" localSheetId="27">#REF!</definedName>
    <definedName name="drena" localSheetId="17">#REF!</definedName>
    <definedName name="drena" localSheetId="16">#REF!</definedName>
    <definedName name="drena" localSheetId="14">#REF!</definedName>
    <definedName name="drena" localSheetId="20">#REF!</definedName>
    <definedName name="drena" localSheetId="19">#REF!</definedName>
    <definedName name="drena" localSheetId="18">#REF!</definedName>
    <definedName name="drena" localSheetId="23">#REF!</definedName>
    <definedName name="drena" localSheetId="24">#REF!</definedName>
    <definedName name="drena" localSheetId="26">#REF!</definedName>
    <definedName name="drena" localSheetId="25">#REF!</definedName>
    <definedName name="drena" localSheetId="22">#REF!</definedName>
    <definedName name="drena" localSheetId="3">#REF!</definedName>
    <definedName name="drena">#REF!</definedName>
    <definedName name="Drena2" localSheetId="4">#REF!</definedName>
    <definedName name="Drena2" localSheetId="7">#REF!</definedName>
    <definedName name="Drena2" localSheetId="11">#REF!</definedName>
    <definedName name="Drena2" localSheetId="12">#REF!</definedName>
    <definedName name="Drena2" localSheetId="8">#REF!</definedName>
    <definedName name="Drena2" localSheetId="13">#REF!</definedName>
    <definedName name="Drena2" localSheetId="6">#REF!</definedName>
    <definedName name="Drena2" localSheetId="5">#REF!</definedName>
    <definedName name="Drena2" localSheetId="10">#REF!</definedName>
    <definedName name="Drena2" localSheetId="0">#REF!</definedName>
    <definedName name="Drena2" localSheetId="9">#REF!</definedName>
    <definedName name="Drena2" localSheetId="21">#REF!</definedName>
    <definedName name="Drena2" localSheetId="15">#REF!</definedName>
    <definedName name="Drena2" localSheetId="27">#REF!</definedName>
    <definedName name="Drena2" localSheetId="17">#REF!</definedName>
    <definedName name="Drena2" localSheetId="16">#REF!</definedName>
    <definedName name="Drena2" localSheetId="14">#REF!</definedName>
    <definedName name="Drena2" localSheetId="20">#REF!</definedName>
    <definedName name="Drena2" localSheetId="19">#REF!</definedName>
    <definedName name="Drena2" localSheetId="18">#REF!</definedName>
    <definedName name="Drena2" localSheetId="23">#REF!</definedName>
    <definedName name="Drena2" localSheetId="24">#REF!</definedName>
    <definedName name="Drena2" localSheetId="26">#REF!</definedName>
    <definedName name="Drena2" localSheetId="25">#REF!</definedName>
    <definedName name="Drena2" localSheetId="22">#REF!</definedName>
    <definedName name="Drena2" localSheetId="3">#REF!</definedName>
    <definedName name="Drena2">#REF!</definedName>
    <definedName name="DRF" localSheetId="2">#REF!</definedName>
    <definedName name="DRF" localSheetId="4">#REF!</definedName>
    <definedName name="DRF" localSheetId="7">#REF!</definedName>
    <definedName name="DRF" localSheetId="11">#REF!</definedName>
    <definedName name="DRF" localSheetId="12">#REF!</definedName>
    <definedName name="DRF" localSheetId="8">#REF!</definedName>
    <definedName name="DRF" localSheetId="13">#REF!</definedName>
    <definedName name="DRF" localSheetId="6">#REF!</definedName>
    <definedName name="DRF" localSheetId="5">#REF!</definedName>
    <definedName name="DRF" localSheetId="10">#REF!</definedName>
    <definedName name="DRF" localSheetId="0">#REF!</definedName>
    <definedName name="DRF" localSheetId="9">#REF!</definedName>
    <definedName name="DRF" localSheetId="21">#REF!</definedName>
    <definedName name="DRF" localSheetId="15">#REF!</definedName>
    <definedName name="DRF" localSheetId="27">#REF!</definedName>
    <definedName name="DRF" localSheetId="17">#REF!</definedName>
    <definedName name="DRF" localSheetId="16">#REF!</definedName>
    <definedName name="DRF" localSheetId="14">#REF!</definedName>
    <definedName name="DRF" localSheetId="20">#REF!</definedName>
    <definedName name="DRF" localSheetId="19">#REF!</definedName>
    <definedName name="DRF" localSheetId="18">#REF!</definedName>
    <definedName name="DRF" localSheetId="23">#REF!</definedName>
    <definedName name="DRF" localSheetId="24">#REF!</definedName>
    <definedName name="DRF" localSheetId="26">#REF!</definedName>
    <definedName name="DRF" localSheetId="25">#REF!</definedName>
    <definedName name="DRF" localSheetId="22">#REF!</definedName>
    <definedName name="DRF" localSheetId="3">#REF!</definedName>
    <definedName name="DRF">#REF!</definedName>
    <definedName name="edefegeh" localSheetId="2" hidden="1">{#N/A,#N/A,FALSE,"MO (2)"}</definedName>
    <definedName name="edefegeh" localSheetId="7" hidden="1">{#N/A,#N/A,FALSE,"MO (2)"}</definedName>
    <definedName name="edefegeh" localSheetId="11" hidden="1">{#N/A,#N/A,FALSE,"MO (2)"}</definedName>
    <definedName name="edefegeh" localSheetId="12" hidden="1">{#N/A,#N/A,FALSE,"MO (2)"}</definedName>
    <definedName name="edefegeh" localSheetId="8" hidden="1">{#N/A,#N/A,FALSE,"MO (2)"}</definedName>
    <definedName name="edefegeh" localSheetId="13" hidden="1">{#N/A,#N/A,FALSE,"MO (2)"}</definedName>
    <definedName name="edefegeh" localSheetId="6" hidden="1">{#N/A,#N/A,FALSE,"MO (2)"}</definedName>
    <definedName name="edefegeh" localSheetId="5" hidden="1">{#N/A,#N/A,FALSE,"MO (2)"}</definedName>
    <definedName name="edefegeh" localSheetId="10" hidden="1">{#N/A,#N/A,FALSE,"MO (2)"}</definedName>
    <definedName name="edefegeh" localSheetId="0" hidden="1">{#N/A,#N/A,FALSE,"MO (2)"}</definedName>
    <definedName name="edefegeh" localSheetId="9" hidden="1">{#N/A,#N/A,FALSE,"MO (2)"}</definedName>
    <definedName name="edefegeh" localSheetId="21" hidden="1">{#N/A,#N/A,FALSE,"MO (2)"}</definedName>
    <definedName name="edefegeh" localSheetId="15" hidden="1">{#N/A,#N/A,FALSE,"MO (2)"}</definedName>
    <definedName name="edefegeh" localSheetId="27" hidden="1">{#N/A,#N/A,FALSE,"MO (2)"}</definedName>
    <definedName name="edefegeh" localSheetId="17" hidden="1">{#N/A,#N/A,FALSE,"MO (2)"}</definedName>
    <definedName name="edefegeh" localSheetId="16" hidden="1">{#N/A,#N/A,FALSE,"MO (2)"}</definedName>
    <definedName name="edefegeh" localSheetId="14" hidden="1">{#N/A,#N/A,FALSE,"MO (2)"}</definedName>
    <definedName name="edefegeh" localSheetId="20" hidden="1">{#N/A,#N/A,FALSE,"MO (2)"}</definedName>
    <definedName name="edefegeh" localSheetId="19" hidden="1">{#N/A,#N/A,FALSE,"MO (2)"}</definedName>
    <definedName name="edefegeh" localSheetId="18" hidden="1">{#N/A,#N/A,FALSE,"MO (2)"}</definedName>
    <definedName name="edefegeh" localSheetId="23" hidden="1">{#N/A,#N/A,FALSE,"MO (2)"}</definedName>
    <definedName name="edefegeh" localSheetId="24" hidden="1">{#N/A,#N/A,FALSE,"MO (2)"}</definedName>
    <definedName name="edefegeh" localSheetId="26" hidden="1">{#N/A,#N/A,FALSE,"MO (2)"}</definedName>
    <definedName name="edefegeh" localSheetId="25" hidden="1">{#N/A,#N/A,FALSE,"MO (2)"}</definedName>
    <definedName name="edefegeh" localSheetId="22" hidden="1">{#N/A,#N/A,FALSE,"MO (2)"}</definedName>
    <definedName name="edefegeh" hidden="1">{#N/A,#N/A,FALSE,"MO (2)"}</definedName>
    <definedName name="edefegeh_1" localSheetId="7" hidden="1">{#N/A,#N/A,FALSE,"MO (2)"}</definedName>
    <definedName name="edefegeh_1" localSheetId="11" hidden="1">{#N/A,#N/A,FALSE,"MO (2)"}</definedName>
    <definedName name="edefegeh_1" localSheetId="12" hidden="1">{#N/A,#N/A,FALSE,"MO (2)"}</definedName>
    <definedName name="edefegeh_1" localSheetId="8" hidden="1">{#N/A,#N/A,FALSE,"MO (2)"}</definedName>
    <definedName name="edefegeh_1" localSheetId="13" hidden="1">{#N/A,#N/A,FALSE,"MO (2)"}</definedName>
    <definedName name="edefegeh_1" localSheetId="6" hidden="1">{#N/A,#N/A,FALSE,"MO (2)"}</definedName>
    <definedName name="edefegeh_1" localSheetId="5" hidden="1">{#N/A,#N/A,FALSE,"MO (2)"}</definedName>
    <definedName name="edefegeh_1" localSheetId="10" hidden="1">{#N/A,#N/A,FALSE,"MO (2)"}</definedName>
    <definedName name="edefegeh_1" localSheetId="0" hidden="1">{#N/A,#N/A,FALSE,"MO (2)"}</definedName>
    <definedName name="edefegeh_1" localSheetId="9" hidden="1">{#N/A,#N/A,FALSE,"MO (2)"}</definedName>
    <definedName name="edefegeh_1" localSheetId="21" hidden="1">{#N/A,#N/A,FALSE,"MO (2)"}</definedName>
    <definedName name="edefegeh_1" localSheetId="15" hidden="1">{#N/A,#N/A,FALSE,"MO (2)"}</definedName>
    <definedName name="edefegeh_1" localSheetId="27" hidden="1">{#N/A,#N/A,FALSE,"MO (2)"}</definedName>
    <definedName name="edefegeh_1" localSheetId="17" hidden="1">{#N/A,#N/A,FALSE,"MO (2)"}</definedName>
    <definedName name="edefegeh_1" localSheetId="16" hidden="1">{#N/A,#N/A,FALSE,"MO (2)"}</definedName>
    <definedName name="edefegeh_1" localSheetId="14" hidden="1">{#N/A,#N/A,FALSE,"MO (2)"}</definedName>
    <definedName name="edefegeh_1" localSheetId="20" hidden="1">{#N/A,#N/A,FALSE,"MO (2)"}</definedName>
    <definedName name="edefegeh_1" localSheetId="19" hidden="1">{#N/A,#N/A,FALSE,"MO (2)"}</definedName>
    <definedName name="edefegeh_1" localSheetId="18" hidden="1">{#N/A,#N/A,FALSE,"MO (2)"}</definedName>
    <definedName name="edefegeh_1" localSheetId="23" hidden="1">{#N/A,#N/A,FALSE,"MO (2)"}</definedName>
    <definedName name="edefegeh_1" localSheetId="24" hidden="1">{#N/A,#N/A,FALSE,"MO (2)"}</definedName>
    <definedName name="edefegeh_1" localSheetId="26" hidden="1">{#N/A,#N/A,FALSE,"MO (2)"}</definedName>
    <definedName name="edefegeh_1" localSheetId="25" hidden="1">{#N/A,#N/A,FALSE,"MO (2)"}</definedName>
    <definedName name="edefegeh_1" localSheetId="22" hidden="1">{#N/A,#N/A,FALSE,"MO (2)"}</definedName>
    <definedName name="edefegeh_1" hidden="1">{#N/A,#N/A,FALSE,"MO (2)"}</definedName>
    <definedName name="edit" localSheetId="2">#REF!</definedName>
    <definedName name="edit" localSheetId="4">#REF!</definedName>
    <definedName name="edit" localSheetId="7">#REF!</definedName>
    <definedName name="edit" localSheetId="11">#REF!</definedName>
    <definedName name="edit" localSheetId="12">#REF!</definedName>
    <definedName name="edit" localSheetId="8">#REF!</definedName>
    <definedName name="edit" localSheetId="13">#REF!</definedName>
    <definedName name="edit" localSheetId="6">#REF!</definedName>
    <definedName name="edit" localSheetId="5">#REF!</definedName>
    <definedName name="edit" localSheetId="10">#REF!</definedName>
    <definedName name="edit" localSheetId="0">#REF!</definedName>
    <definedName name="edit" localSheetId="9">#REF!</definedName>
    <definedName name="edit" localSheetId="21">#REF!</definedName>
    <definedName name="edit" localSheetId="15">#REF!</definedName>
    <definedName name="edit" localSheetId="27">#REF!</definedName>
    <definedName name="edit" localSheetId="17">#REF!</definedName>
    <definedName name="edit" localSheetId="16">#REF!</definedName>
    <definedName name="edit" localSheetId="14">#REF!</definedName>
    <definedName name="edit" localSheetId="20">#REF!</definedName>
    <definedName name="edit" localSheetId="19">#REF!</definedName>
    <definedName name="edit" localSheetId="18">#REF!</definedName>
    <definedName name="edit" localSheetId="23">#REF!</definedName>
    <definedName name="edit" localSheetId="24">#REF!</definedName>
    <definedName name="edit" localSheetId="26">#REF!</definedName>
    <definedName name="edit" localSheetId="25">#REF!</definedName>
    <definedName name="edit" localSheetId="22">#REF!</definedName>
    <definedName name="edit" localSheetId="3">#REF!</definedName>
    <definedName name="edit">#REF!</definedName>
    <definedName name="edita" localSheetId="2">#REF!</definedName>
    <definedName name="edita" localSheetId="4">#REF!</definedName>
    <definedName name="edita" localSheetId="7">#REF!</definedName>
    <definedName name="edita" localSheetId="11">#REF!</definedName>
    <definedName name="edita" localSheetId="12">#REF!</definedName>
    <definedName name="edita" localSheetId="8">#REF!</definedName>
    <definedName name="edita" localSheetId="13">#REF!</definedName>
    <definedName name="edita" localSheetId="6">#REF!</definedName>
    <definedName name="edita" localSheetId="5">#REF!</definedName>
    <definedName name="edita" localSheetId="10">#REF!</definedName>
    <definedName name="edita" localSheetId="0">#REF!</definedName>
    <definedName name="edita" localSheetId="9">#REF!</definedName>
    <definedName name="edita" localSheetId="21">#REF!</definedName>
    <definedName name="edita" localSheetId="15">#REF!</definedName>
    <definedName name="edita" localSheetId="27">#REF!</definedName>
    <definedName name="edita" localSheetId="17">#REF!</definedName>
    <definedName name="edita" localSheetId="16">#REF!</definedName>
    <definedName name="edita" localSheetId="14">#REF!</definedName>
    <definedName name="edita" localSheetId="20">#REF!</definedName>
    <definedName name="edita" localSheetId="19">#REF!</definedName>
    <definedName name="edita" localSheetId="18">#REF!</definedName>
    <definedName name="edita" localSheetId="23">#REF!</definedName>
    <definedName name="edita" localSheetId="24">#REF!</definedName>
    <definedName name="edita" localSheetId="26">#REF!</definedName>
    <definedName name="edita" localSheetId="25">#REF!</definedName>
    <definedName name="edita" localSheetId="22">#REF!</definedName>
    <definedName name="edita" localSheetId="3">#REF!</definedName>
    <definedName name="edita">#REF!</definedName>
    <definedName name="EDITA1" localSheetId="2">#REF!</definedName>
    <definedName name="EDITA1" localSheetId="4">#REF!</definedName>
    <definedName name="EDITA1" localSheetId="7">#REF!</definedName>
    <definedName name="EDITA1" localSheetId="11">#REF!</definedName>
    <definedName name="EDITA1" localSheetId="12">#REF!</definedName>
    <definedName name="EDITA1" localSheetId="8">#REF!</definedName>
    <definedName name="EDITA1" localSheetId="13">#REF!</definedName>
    <definedName name="EDITA1" localSheetId="6">#REF!</definedName>
    <definedName name="EDITA1" localSheetId="5">#REF!</definedName>
    <definedName name="EDITA1" localSheetId="10">#REF!</definedName>
    <definedName name="EDITA1" localSheetId="0">#REF!</definedName>
    <definedName name="EDITA1" localSheetId="9">#REF!</definedName>
    <definedName name="EDITA1" localSheetId="21">#REF!</definedName>
    <definedName name="EDITA1" localSheetId="15">#REF!</definedName>
    <definedName name="EDITA1" localSheetId="27">#REF!</definedName>
    <definedName name="EDITA1" localSheetId="17">#REF!</definedName>
    <definedName name="EDITA1" localSheetId="16">#REF!</definedName>
    <definedName name="EDITA1" localSheetId="14">#REF!</definedName>
    <definedName name="EDITA1" localSheetId="20">#REF!</definedName>
    <definedName name="EDITA1" localSheetId="19">#REF!</definedName>
    <definedName name="EDITA1" localSheetId="18">#REF!</definedName>
    <definedName name="EDITA1" localSheetId="23">#REF!</definedName>
    <definedName name="EDITA1" localSheetId="24">#REF!</definedName>
    <definedName name="EDITA1" localSheetId="26">#REF!</definedName>
    <definedName name="EDITA1" localSheetId="25">#REF!</definedName>
    <definedName name="EDITA1" localSheetId="22">#REF!</definedName>
    <definedName name="EDITA1" localSheetId="3">#REF!</definedName>
    <definedName name="EDITA1">#REF!</definedName>
    <definedName name="EDITA2" localSheetId="2">#REF!</definedName>
    <definedName name="EDITA2" localSheetId="4">#REF!</definedName>
    <definedName name="EDITA2" localSheetId="7">#REF!</definedName>
    <definedName name="EDITA2" localSheetId="11">#REF!</definedName>
    <definedName name="EDITA2" localSheetId="12">#REF!</definedName>
    <definedName name="EDITA2" localSheetId="8">#REF!</definedName>
    <definedName name="EDITA2" localSheetId="13">#REF!</definedName>
    <definedName name="EDITA2" localSheetId="6">#REF!</definedName>
    <definedName name="EDITA2" localSheetId="5">#REF!</definedName>
    <definedName name="EDITA2" localSheetId="10">#REF!</definedName>
    <definedName name="EDITA2" localSheetId="0">#REF!</definedName>
    <definedName name="EDITA2" localSheetId="9">#REF!</definedName>
    <definedName name="EDITA2" localSheetId="21">#REF!</definedName>
    <definedName name="EDITA2" localSheetId="15">#REF!</definedName>
    <definedName name="EDITA2" localSheetId="27">#REF!</definedName>
    <definedName name="EDITA2" localSheetId="17">#REF!</definedName>
    <definedName name="EDITA2" localSheetId="16">#REF!</definedName>
    <definedName name="EDITA2" localSheetId="14">#REF!</definedName>
    <definedName name="EDITA2" localSheetId="20">#REF!</definedName>
    <definedName name="EDITA2" localSheetId="19">#REF!</definedName>
    <definedName name="EDITA2" localSheetId="18">#REF!</definedName>
    <definedName name="EDITA2" localSheetId="23">#REF!</definedName>
    <definedName name="EDITA2" localSheetId="24">#REF!</definedName>
    <definedName name="EDITA2" localSheetId="26">#REF!</definedName>
    <definedName name="EDITA2" localSheetId="25">#REF!</definedName>
    <definedName name="EDITA2" localSheetId="22">#REF!</definedName>
    <definedName name="EDITA2" localSheetId="3">#REF!</definedName>
    <definedName name="EDITA2">#REF!</definedName>
    <definedName name="EDITAL" localSheetId="2">#REF!</definedName>
    <definedName name="EDITAL" localSheetId="4">#REF!</definedName>
    <definedName name="EDITAL" localSheetId="7">#REF!</definedName>
    <definedName name="EDITAL" localSheetId="11">#REF!</definedName>
    <definedName name="EDITAL" localSheetId="12">#REF!</definedName>
    <definedName name="EDITAL" localSheetId="8">#REF!</definedName>
    <definedName name="EDITAL" localSheetId="13">#REF!</definedName>
    <definedName name="EDITAL" localSheetId="6">#REF!</definedName>
    <definedName name="EDITAL" localSheetId="5">#REF!</definedName>
    <definedName name="EDITAL" localSheetId="10">#REF!</definedName>
    <definedName name="EDITAL" localSheetId="0">#REF!</definedName>
    <definedName name="EDITAL" localSheetId="9">#REF!</definedName>
    <definedName name="EDITAL" localSheetId="21">#REF!</definedName>
    <definedName name="EDITAL" localSheetId="15">#REF!</definedName>
    <definedName name="EDITAL" localSheetId="27">#REF!</definedName>
    <definedName name="EDITAL" localSheetId="17">#REF!</definedName>
    <definedName name="EDITAL" localSheetId="16">#REF!</definedName>
    <definedName name="EDITAL" localSheetId="14">#REF!</definedName>
    <definedName name="EDITAL" localSheetId="20">#REF!</definedName>
    <definedName name="EDITAL" localSheetId="19">#REF!</definedName>
    <definedName name="EDITAL" localSheetId="18">#REF!</definedName>
    <definedName name="EDITAL" localSheetId="23">#REF!</definedName>
    <definedName name="EDITAL" localSheetId="24">#REF!</definedName>
    <definedName name="EDITAL" localSheetId="26">#REF!</definedName>
    <definedName name="EDITAL" localSheetId="25">#REF!</definedName>
    <definedName name="EDITAL" localSheetId="22">#REF!</definedName>
    <definedName name="EDITAL" localSheetId="3">#REF!</definedName>
    <definedName name="EDITAL">#REF!</definedName>
    <definedName name="EDITAL2" localSheetId="2">#REF!</definedName>
    <definedName name="EDITAL2" localSheetId="4">#REF!</definedName>
    <definedName name="EDITAL2" localSheetId="7">#REF!</definedName>
    <definedName name="EDITAL2" localSheetId="11">#REF!</definedName>
    <definedName name="EDITAL2" localSheetId="12">#REF!</definedName>
    <definedName name="EDITAL2" localSheetId="8">#REF!</definedName>
    <definedName name="EDITAL2" localSheetId="13">#REF!</definedName>
    <definedName name="EDITAL2" localSheetId="6">#REF!</definedName>
    <definedName name="EDITAL2" localSheetId="5">#REF!</definedName>
    <definedName name="EDITAL2" localSheetId="10">#REF!</definedName>
    <definedName name="EDITAL2" localSheetId="0">#REF!</definedName>
    <definedName name="EDITAL2" localSheetId="9">#REF!</definedName>
    <definedName name="EDITAL2" localSheetId="21">#REF!</definedName>
    <definedName name="EDITAL2" localSheetId="15">#REF!</definedName>
    <definedName name="EDITAL2" localSheetId="27">#REF!</definedName>
    <definedName name="EDITAL2" localSheetId="17">#REF!</definedName>
    <definedName name="EDITAL2" localSheetId="16">#REF!</definedName>
    <definedName name="EDITAL2" localSheetId="14">#REF!</definedName>
    <definedName name="EDITAL2" localSheetId="20">#REF!</definedName>
    <definedName name="EDITAL2" localSheetId="19">#REF!</definedName>
    <definedName name="EDITAL2" localSheetId="18">#REF!</definedName>
    <definedName name="EDITAL2" localSheetId="23">#REF!</definedName>
    <definedName name="EDITAL2" localSheetId="24">#REF!</definedName>
    <definedName name="EDITAL2" localSheetId="26">#REF!</definedName>
    <definedName name="EDITAL2" localSheetId="25">#REF!</definedName>
    <definedName name="EDITAL2" localSheetId="22">#REF!</definedName>
    <definedName name="EDITAL2" localSheetId="3">#REF!</definedName>
    <definedName name="EDITAL2">#REF!</definedName>
    <definedName name="EDITALA" localSheetId="2">#REF!</definedName>
    <definedName name="EDITALA" localSheetId="4">#REF!</definedName>
    <definedName name="EDITALA" localSheetId="7">#REF!</definedName>
    <definedName name="EDITALA" localSheetId="11">#REF!</definedName>
    <definedName name="EDITALA" localSheetId="12">#REF!</definedName>
    <definedName name="EDITALA" localSheetId="8">#REF!</definedName>
    <definedName name="EDITALA" localSheetId="13">#REF!</definedName>
    <definedName name="EDITALA" localSheetId="6">#REF!</definedName>
    <definedName name="EDITALA" localSheetId="5">#REF!</definedName>
    <definedName name="EDITALA" localSheetId="10">#REF!</definedName>
    <definedName name="EDITALA" localSheetId="0">#REF!</definedName>
    <definedName name="EDITALA" localSheetId="9">#REF!</definedName>
    <definedName name="EDITALA" localSheetId="21">#REF!</definedName>
    <definedName name="EDITALA" localSheetId="15">#REF!</definedName>
    <definedName name="EDITALA" localSheetId="27">#REF!</definedName>
    <definedName name="EDITALA" localSheetId="17">#REF!</definedName>
    <definedName name="EDITALA" localSheetId="16">#REF!</definedName>
    <definedName name="EDITALA" localSheetId="14">#REF!</definedName>
    <definedName name="EDITALA" localSheetId="20">#REF!</definedName>
    <definedName name="EDITALA" localSheetId="19">#REF!</definedName>
    <definedName name="EDITALA" localSheetId="18">#REF!</definedName>
    <definedName name="EDITALA" localSheetId="23">#REF!</definedName>
    <definedName name="EDITALA" localSheetId="24">#REF!</definedName>
    <definedName name="EDITALA" localSheetId="26">#REF!</definedName>
    <definedName name="EDITALA" localSheetId="25">#REF!</definedName>
    <definedName name="EDITALA" localSheetId="22">#REF!</definedName>
    <definedName name="EDITALA" localSheetId="3">#REF!</definedName>
    <definedName name="EDITALA">#REF!</definedName>
    <definedName name="ELIAS" localSheetId="2">#REF!</definedName>
    <definedName name="ELIAS" localSheetId="4">#REF!</definedName>
    <definedName name="ELIAS" localSheetId="7">#REF!</definedName>
    <definedName name="ELIAS" localSheetId="11">#REF!</definedName>
    <definedName name="ELIAS" localSheetId="12">#REF!</definedName>
    <definedName name="ELIAS" localSheetId="8">#REF!</definedName>
    <definedName name="ELIAS" localSheetId="13">#REF!</definedName>
    <definedName name="ELIAS" localSheetId="6">#REF!</definedName>
    <definedName name="ELIAS" localSheetId="5">#REF!</definedName>
    <definedName name="ELIAS" localSheetId="10">#REF!</definedName>
    <definedName name="ELIAS" localSheetId="0">#REF!</definedName>
    <definedName name="ELIAS" localSheetId="9">#REF!</definedName>
    <definedName name="ELIAS" localSheetId="21">#REF!</definedName>
    <definedName name="ELIAS" localSheetId="15">#REF!</definedName>
    <definedName name="ELIAS" localSheetId="27">#REF!</definedName>
    <definedName name="ELIAS" localSheetId="17">#REF!</definedName>
    <definedName name="ELIAS" localSheetId="16">#REF!</definedName>
    <definedName name="ELIAS" localSheetId="14">#REF!</definedName>
    <definedName name="ELIAS" localSheetId="20">#REF!</definedName>
    <definedName name="ELIAS" localSheetId="19">#REF!</definedName>
    <definedName name="ELIAS" localSheetId="18">#REF!</definedName>
    <definedName name="ELIAS" localSheetId="23">#REF!</definedName>
    <definedName name="ELIAS" localSheetId="24">#REF!</definedName>
    <definedName name="ELIAS" localSheetId="26">#REF!</definedName>
    <definedName name="ELIAS" localSheetId="25">#REF!</definedName>
    <definedName name="ELIAS" localSheetId="22">#REF!</definedName>
    <definedName name="ELIAS" localSheetId="3">#REF!</definedName>
    <definedName name="ELIAS">#REF!</definedName>
    <definedName name="Empo" localSheetId="4">#REF!</definedName>
    <definedName name="Empo" localSheetId="7">#REF!</definedName>
    <definedName name="Empo" localSheetId="11">#REF!</definedName>
    <definedName name="Empo" localSheetId="12">#REF!</definedName>
    <definedName name="Empo" localSheetId="8">#REF!</definedName>
    <definedName name="Empo" localSheetId="13">#REF!</definedName>
    <definedName name="Empo" localSheetId="6">#REF!</definedName>
    <definedName name="Empo" localSheetId="5">#REF!</definedName>
    <definedName name="Empo" localSheetId="10">#REF!</definedName>
    <definedName name="Empo" localSheetId="0">#REF!</definedName>
    <definedName name="Empo" localSheetId="9">#REF!</definedName>
    <definedName name="Empo" localSheetId="21">#REF!</definedName>
    <definedName name="Empo" localSheetId="15">#REF!</definedName>
    <definedName name="Empo" localSheetId="27">#REF!</definedName>
    <definedName name="Empo" localSheetId="17">#REF!</definedName>
    <definedName name="Empo" localSheetId="16">#REF!</definedName>
    <definedName name="Empo" localSheetId="14">#REF!</definedName>
    <definedName name="Empo" localSheetId="20">#REF!</definedName>
    <definedName name="Empo" localSheetId="19">#REF!</definedName>
    <definedName name="Empo" localSheetId="18">#REF!</definedName>
    <definedName name="Empo" localSheetId="23">#REF!</definedName>
    <definedName name="Empo" localSheetId="24">#REF!</definedName>
    <definedName name="Empo" localSheetId="26">#REF!</definedName>
    <definedName name="Empo" localSheetId="25">#REF!</definedName>
    <definedName name="Empo" localSheetId="22">#REF!</definedName>
    <definedName name="Empo" localSheetId="3">#REF!</definedName>
    <definedName name="Empo">#REF!</definedName>
    <definedName name="empo2" localSheetId="2">#REF!</definedName>
    <definedName name="empo2" localSheetId="4">#REF!</definedName>
    <definedName name="empo2" localSheetId="7">#REF!</definedName>
    <definedName name="empo2" localSheetId="11">#REF!</definedName>
    <definedName name="empo2" localSheetId="12">#REF!</definedName>
    <definedName name="empo2" localSheetId="8">#REF!</definedName>
    <definedName name="empo2" localSheetId="13">#REF!</definedName>
    <definedName name="empo2" localSheetId="6">#REF!</definedName>
    <definedName name="empo2" localSheetId="5">#REF!</definedName>
    <definedName name="empo2" localSheetId="10">#REF!</definedName>
    <definedName name="empo2" localSheetId="0">#REF!</definedName>
    <definedName name="empo2" localSheetId="9">#REF!</definedName>
    <definedName name="empo2" localSheetId="21">#REF!</definedName>
    <definedName name="empo2" localSheetId="15">#REF!</definedName>
    <definedName name="empo2" localSheetId="27">#REF!</definedName>
    <definedName name="empo2" localSheetId="17">#REF!</definedName>
    <definedName name="empo2" localSheetId="16">#REF!</definedName>
    <definedName name="empo2" localSheetId="14">#REF!</definedName>
    <definedName name="empo2" localSheetId="20">#REF!</definedName>
    <definedName name="empo2" localSheetId="19">#REF!</definedName>
    <definedName name="empo2" localSheetId="18">#REF!</definedName>
    <definedName name="empo2" localSheetId="23">#REF!</definedName>
    <definedName name="empo2" localSheetId="24">#REF!</definedName>
    <definedName name="empo2" localSheetId="26">#REF!</definedName>
    <definedName name="empo2" localSheetId="25">#REF!</definedName>
    <definedName name="empo2" localSheetId="22">#REF!</definedName>
    <definedName name="empo2" localSheetId="3">#REF!</definedName>
    <definedName name="empo2">#REF!</definedName>
    <definedName name="Empola2" localSheetId="2">#REF!</definedName>
    <definedName name="Empola2" localSheetId="4">#REF!</definedName>
    <definedName name="Empola2" localSheetId="7">#REF!</definedName>
    <definedName name="Empola2" localSheetId="11">#REF!</definedName>
    <definedName name="Empola2" localSheetId="12">#REF!</definedName>
    <definedName name="Empola2" localSheetId="8">#REF!</definedName>
    <definedName name="Empola2" localSheetId="13">#REF!</definedName>
    <definedName name="Empola2" localSheetId="6">#REF!</definedName>
    <definedName name="Empola2" localSheetId="5">#REF!</definedName>
    <definedName name="Empola2" localSheetId="10">#REF!</definedName>
    <definedName name="Empola2" localSheetId="0">#REF!</definedName>
    <definedName name="Empola2" localSheetId="9">#REF!</definedName>
    <definedName name="Empola2" localSheetId="21">#REF!</definedName>
    <definedName name="Empola2" localSheetId="15">#REF!</definedName>
    <definedName name="Empola2" localSheetId="27">#REF!</definedName>
    <definedName name="Empola2" localSheetId="17">#REF!</definedName>
    <definedName name="Empola2" localSheetId="16">#REF!</definedName>
    <definedName name="Empola2" localSheetId="14">#REF!</definedName>
    <definedName name="Empola2" localSheetId="20">#REF!</definedName>
    <definedName name="Empola2" localSheetId="19">#REF!</definedName>
    <definedName name="Empola2" localSheetId="18">#REF!</definedName>
    <definedName name="Empola2" localSheetId="23">#REF!</definedName>
    <definedName name="Empola2" localSheetId="24">#REF!</definedName>
    <definedName name="Empola2" localSheetId="26">#REF!</definedName>
    <definedName name="Empola2" localSheetId="25">#REF!</definedName>
    <definedName name="Empola2" localSheetId="22">#REF!</definedName>
    <definedName name="Empola2" localSheetId="3">#REF!</definedName>
    <definedName name="Empola2">#REF!</definedName>
    <definedName name="Empolamento" localSheetId="4">#REF!</definedName>
    <definedName name="Empolamento" localSheetId="7">#REF!</definedName>
    <definedName name="Empolamento" localSheetId="11">#REF!</definedName>
    <definedName name="Empolamento" localSheetId="12">#REF!</definedName>
    <definedName name="Empolamento" localSheetId="8">#REF!</definedName>
    <definedName name="Empolamento" localSheetId="13">#REF!</definedName>
    <definedName name="Empolamento" localSheetId="6">#REF!</definedName>
    <definedName name="Empolamento" localSheetId="5">#REF!</definedName>
    <definedName name="Empolamento" localSheetId="10">#REF!</definedName>
    <definedName name="Empolamento" localSheetId="0">#REF!</definedName>
    <definedName name="Empolamento" localSheetId="9">#REF!</definedName>
    <definedName name="Empolamento" localSheetId="21">#REF!</definedName>
    <definedName name="Empolamento" localSheetId="15">#REF!</definedName>
    <definedName name="Empolamento" localSheetId="27">#REF!</definedName>
    <definedName name="Empolamento" localSheetId="17">#REF!</definedName>
    <definedName name="Empolamento" localSheetId="16">#REF!</definedName>
    <definedName name="Empolamento" localSheetId="14">#REF!</definedName>
    <definedName name="Empolamento" localSheetId="20">#REF!</definedName>
    <definedName name="Empolamento" localSheetId="19">#REF!</definedName>
    <definedName name="Empolamento" localSheetId="18">#REF!</definedName>
    <definedName name="Empolamento" localSheetId="23">#REF!</definedName>
    <definedName name="Empolamento" localSheetId="24">#REF!</definedName>
    <definedName name="Empolamento" localSheetId="26">#REF!</definedName>
    <definedName name="Empolamento" localSheetId="25">#REF!</definedName>
    <definedName name="Empolamento" localSheetId="22">#REF!</definedName>
    <definedName name="Empolamento" localSheetId="3">#REF!</definedName>
    <definedName name="Empolamento">#REF!</definedName>
    <definedName name="Empolo2" localSheetId="2">#REF!</definedName>
    <definedName name="Empolo2" localSheetId="4">#REF!</definedName>
    <definedName name="Empolo2" localSheetId="7">#REF!</definedName>
    <definedName name="Empolo2" localSheetId="11">#REF!</definedName>
    <definedName name="Empolo2" localSheetId="12">#REF!</definedName>
    <definedName name="Empolo2" localSheetId="8">#REF!</definedName>
    <definedName name="Empolo2" localSheetId="13">#REF!</definedName>
    <definedName name="Empolo2" localSheetId="6">#REF!</definedName>
    <definedName name="Empolo2" localSheetId="5">#REF!</definedName>
    <definedName name="Empolo2" localSheetId="10">#REF!</definedName>
    <definedName name="Empolo2" localSheetId="0">#REF!</definedName>
    <definedName name="Empolo2" localSheetId="9">#REF!</definedName>
    <definedName name="Empolo2" localSheetId="21">#REF!</definedName>
    <definedName name="Empolo2" localSheetId="15">#REF!</definedName>
    <definedName name="Empolo2" localSheetId="27">#REF!</definedName>
    <definedName name="Empolo2" localSheetId="17">#REF!</definedName>
    <definedName name="Empolo2" localSheetId="16">#REF!</definedName>
    <definedName name="Empolo2" localSheetId="14">#REF!</definedName>
    <definedName name="Empolo2" localSheetId="20">#REF!</definedName>
    <definedName name="Empolo2" localSheetId="19">#REF!</definedName>
    <definedName name="Empolo2" localSheetId="18">#REF!</definedName>
    <definedName name="Empolo2" localSheetId="23">#REF!</definedName>
    <definedName name="Empolo2" localSheetId="24">#REF!</definedName>
    <definedName name="Empolo2" localSheetId="26">#REF!</definedName>
    <definedName name="Empolo2" localSheetId="25">#REF!</definedName>
    <definedName name="Empolo2" localSheetId="22">#REF!</definedName>
    <definedName name="Empolo2" localSheetId="3">#REF!</definedName>
    <definedName name="Empolo2">#REF!</definedName>
    <definedName name="empolo3" localSheetId="2">#REF!</definedName>
    <definedName name="empolo3" localSheetId="4">#REF!</definedName>
    <definedName name="empolo3" localSheetId="7">#REF!</definedName>
    <definedName name="empolo3" localSheetId="11">#REF!</definedName>
    <definedName name="empolo3" localSheetId="12">#REF!</definedName>
    <definedName name="empolo3" localSheetId="8">#REF!</definedName>
    <definedName name="empolo3" localSheetId="13">#REF!</definedName>
    <definedName name="empolo3" localSheetId="6">#REF!</definedName>
    <definedName name="empolo3" localSheetId="5">#REF!</definedName>
    <definedName name="empolo3" localSheetId="10">#REF!</definedName>
    <definedName name="empolo3" localSheetId="0">#REF!</definedName>
    <definedName name="empolo3" localSheetId="9">#REF!</definedName>
    <definedName name="empolo3" localSheetId="21">#REF!</definedName>
    <definedName name="empolo3" localSheetId="15">#REF!</definedName>
    <definedName name="empolo3" localSheetId="27">#REF!</definedName>
    <definedName name="empolo3" localSheetId="17">#REF!</definedName>
    <definedName name="empolo3" localSheetId="16">#REF!</definedName>
    <definedName name="empolo3" localSheetId="14">#REF!</definedName>
    <definedName name="empolo3" localSheetId="20">#REF!</definedName>
    <definedName name="empolo3" localSheetId="19">#REF!</definedName>
    <definedName name="empolo3" localSheetId="18">#REF!</definedName>
    <definedName name="empolo3" localSheetId="23">#REF!</definedName>
    <definedName name="empolo3" localSheetId="24">#REF!</definedName>
    <definedName name="empolo3" localSheetId="26">#REF!</definedName>
    <definedName name="empolo3" localSheetId="25">#REF!</definedName>
    <definedName name="empolo3" localSheetId="22">#REF!</definedName>
    <definedName name="empolo3" localSheetId="3">#REF!</definedName>
    <definedName name="empolo3">#REF!</definedName>
    <definedName name="ENCP" localSheetId="2">#REF!</definedName>
    <definedName name="ENCP" localSheetId="4">#REF!</definedName>
    <definedName name="ENCP" localSheetId="7">#REF!</definedName>
    <definedName name="ENCP" localSheetId="11">#REF!</definedName>
    <definedName name="ENCP" localSheetId="12">#REF!</definedName>
    <definedName name="ENCP" localSheetId="8">#REF!</definedName>
    <definedName name="ENCP" localSheetId="13">#REF!</definedName>
    <definedName name="ENCP" localSheetId="6">#REF!</definedName>
    <definedName name="ENCP" localSheetId="5">#REF!</definedName>
    <definedName name="ENCP" localSheetId="10">#REF!</definedName>
    <definedName name="ENCP" localSheetId="0">#REF!</definedName>
    <definedName name="ENCP" localSheetId="9">#REF!</definedName>
    <definedName name="ENCP" localSheetId="21">#REF!</definedName>
    <definedName name="ENCP" localSheetId="15">#REF!</definedName>
    <definedName name="ENCP" localSheetId="27">#REF!</definedName>
    <definedName name="ENCP" localSheetId="17">#REF!</definedName>
    <definedName name="ENCP" localSheetId="16">#REF!</definedName>
    <definedName name="ENCP" localSheetId="14">#REF!</definedName>
    <definedName name="ENCP" localSheetId="20">#REF!</definedName>
    <definedName name="ENCP" localSheetId="19">#REF!</definedName>
    <definedName name="ENCP" localSheetId="18">#REF!</definedName>
    <definedName name="ENCP" localSheetId="23">#REF!</definedName>
    <definedName name="ENCP" localSheetId="24">#REF!</definedName>
    <definedName name="ENCP" localSheetId="26">#REF!</definedName>
    <definedName name="ENCP" localSheetId="25">#REF!</definedName>
    <definedName name="ENCP" localSheetId="22">#REF!</definedName>
    <definedName name="ENCP" localSheetId="3">#REF!</definedName>
    <definedName name="ENCP">#REF!</definedName>
    <definedName name="ENCPA" localSheetId="2">#REF!</definedName>
    <definedName name="ENCPA" localSheetId="4">#REF!</definedName>
    <definedName name="ENCPA" localSheetId="7">#REF!</definedName>
    <definedName name="ENCPA" localSheetId="11">#REF!</definedName>
    <definedName name="ENCPA" localSheetId="12">#REF!</definedName>
    <definedName name="ENCPA" localSheetId="8">#REF!</definedName>
    <definedName name="ENCPA" localSheetId="13">#REF!</definedName>
    <definedName name="ENCPA" localSheetId="6">#REF!</definedName>
    <definedName name="ENCPA" localSheetId="5">#REF!</definedName>
    <definedName name="ENCPA" localSheetId="10">#REF!</definedName>
    <definedName name="ENCPA" localSheetId="0">#REF!</definedName>
    <definedName name="ENCPA" localSheetId="9">#REF!</definedName>
    <definedName name="ENCPA" localSheetId="21">#REF!</definedName>
    <definedName name="ENCPA" localSheetId="15">#REF!</definedName>
    <definedName name="ENCPA" localSheetId="27">#REF!</definedName>
    <definedName name="ENCPA" localSheetId="17">#REF!</definedName>
    <definedName name="ENCPA" localSheetId="16">#REF!</definedName>
    <definedName name="ENCPA" localSheetId="14">#REF!</definedName>
    <definedName name="ENCPA" localSheetId="20">#REF!</definedName>
    <definedName name="ENCPA" localSheetId="19">#REF!</definedName>
    <definedName name="ENCPA" localSheetId="18">#REF!</definedName>
    <definedName name="ENCPA" localSheetId="23">#REF!</definedName>
    <definedName name="ENCPA" localSheetId="24">#REF!</definedName>
    <definedName name="ENCPA" localSheetId="26">#REF!</definedName>
    <definedName name="ENCPA" localSheetId="25">#REF!</definedName>
    <definedName name="ENCPA" localSheetId="22">#REF!</definedName>
    <definedName name="ENCPA" localSheetId="3">#REF!</definedName>
    <definedName name="ENCPA">#REF!</definedName>
    <definedName name="ENCT" localSheetId="2">#REF!</definedName>
    <definedName name="ENCT" localSheetId="4">#REF!</definedName>
    <definedName name="ENCT" localSheetId="7">#REF!</definedName>
    <definedName name="ENCT" localSheetId="11">#REF!</definedName>
    <definedName name="ENCT" localSheetId="12">#REF!</definedName>
    <definedName name="ENCT" localSheetId="8">#REF!</definedName>
    <definedName name="ENCT" localSheetId="13">#REF!</definedName>
    <definedName name="ENCT" localSheetId="6">#REF!</definedName>
    <definedName name="ENCT" localSheetId="5">#REF!</definedName>
    <definedName name="ENCT" localSheetId="10">#REF!</definedName>
    <definedName name="ENCT" localSheetId="0">#REF!</definedName>
    <definedName name="ENCT" localSheetId="9">#REF!</definedName>
    <definedName name="ENCT" localSheetId="21">#REF!</definedName>
    <definedName name="ENCT" localSheetId="15">#REF!</definedName>
    <definedName name="ENCT" localSheetId="27">#REF!</definedName>
    <definedName name="ENCT" localSheetId="17">#REF!</definedName>
    <definedName name="ENCT" localSheetId="16">#REF!</definedName>
    <definedName name="ENCT" localSheetId="14">#REF!</definedName>
    <definedName name="ENCT" localSheetId="20">#REF!</definedName>
    <definedName name="ENCT" localSheetId="19">#REF!</definedName>
    <definedName name="ENCT" localSheetId="18">#REF!</definedName>
    <definedName name="ENCT" localSheetId="23">#REF!</definedName>
    <definedName name="ENCT" localSheetId="24">#REF!</definedName>
    <definedName name="ENCT" localSheetId="26">#REF!</definedName>
    <definedName name="ENCT" localSheetId="25">#REF!</definedName>
    <definedName name="ENCT" localSheetId="22">#REF!</definedName>
    <definedName name="ENCT" localSheetId="3">#REF!</definedName>
    <definedName name="ENCT">#REF!</definedName>
    <definedName name="ENCTA" localSheetId="2">#REF!</definedName>
    <definedName name="ENCTA" localSheetId="4">#REF!</definedName>
    <definedName name="ENCTA" localSheetId="7">#REF!</definedName>
    <definedName name="ENCTA" localSheetId="11">#REF!</definedName>
    <definedName name="ENCTA" localSheetId="12">#REF!</definedName>
    <definedName name="ENCTA" localSheetId="8">#REF!</definedName>
    <definedName name="ENCTA" localSheetId="13">#REF!</definedName>
    <definedName name="ENCTA" localSheetId="6">#REF!</definedName>
    <definedName name="ENCTA" localSheetId="5">#REF!</definedName>
    <definedName name="ENCTA" localSheetId="10">#REF!</definedName>
    <definedName name="ENCTA" localSheetId="0">#REF!</definedName>
    <definedName name="ENCTA" localSheetId="9">#REF!</definedName>
    <definedName name="ENCTA" localSheetId="21">#REF!</definedName>
    <definedName name="ENCTA" localSheetId="15">#REF!</definedName>
    <definedName name="ENCTA" localSheetId="27">#REF!</definedName>
    <definedName name="ENCTA" localSheetId="17">#REF!</definedName>
    <definedName name="ENCTA" localSheetId="16">#REF!</definedName>
    <definedName name="ENCTA" localSheetId="14">#REF!</definedName>
    <definedName name="ENCTA" localSheetId="20">#REF!</definedName>
    <definedName name="ENCTA" localSheetId="19">#REF!</definedName>
    <definedName name="ENCTA" localSheetId="18">#REF!</definedName>
    <definedName name="ENCTA" localSheetId="23">#REF!</definedName>
    <definedName name="ENCTA" localSheetId="24">#REF!</definedName>
    <definedName name="ENCTA" localSheetId="26">#REF!</definedName>
    <definedName name="ENCTA" localSheetId="25">#REF!</definedName>
    <definedName name="ENCTA" localSheetId="22">#REF!</definedName>
    <definedName name="ENCTA" localSheetId="3">#REF!</definedName>
    <definedName name="ENCTA">#REF!</definedName>
    <definedName name="eng" localSheetId="4">#REF!</definedName>
    <definedName name="eng" localSheetId="3">#REF!</definedName>
    <definedName name="eng">'[3]Mat Asf'!$C$36</definedName>
    <definedName name="eng." localSheetId="2" hidden="1">{#N/A,#N/A,FALSE,"MO (2)"}</definedName>
    <definedName name="eng." localSheetId="7" hidden="1">{#N/A,#N/A,FALSE,"MO (2)"}</definedName>
    <definedName name="eng." localSheetId="11" hidden="1">{#N/A,#N/A,FALSE,"MO (2)"}</definedName>
    <definedName name="eng." localSheetId="12" hidden="1">{#N/A,#N/A,FALSE,"MO (2)"}</definedName>
    <definedName name="eng." localSheetId="8" hidden="1">{#N/A,#N/A,FALSE,"MO (2)"}</definedName>
    <definedName name="eng." localSheetId="13" hidden="1">{#N/A,#N/A,FALSE,"MO (2)"}</definedName>
    <definedName name="eng." localSheetId="6" hidden="1">{#N/A,#N/A,FALSE,"MO (2)"}</definedName>
    <definedName name="eng." localSheetId="5" hidden="1">{#N/A,#N/A,FALSE,"MO (2)"}</definedName>
    <definedName name="eng." localSheetId="10" hidden="1">{#N/A,#N/A,FALSE,"MO (2)"}</definedName>
    <definedName name="eng." localSheetId="0" hidden="1">{#N/A,#N/A,FALSE,"MO (2)"}</definedName>
    <definedName name="eng." localSheetId="9" hidden="1">{#N/A,#N/A,FALSE,"MO (2)"}</definedName>
    <definedName name="eng." localSheetId="21" hidden="1">{#N/A,#N/A,FALSE,"MO (2)"}</definedName>
    <definedName name="eng." localSheetId="15" hidden="1">{#N/A,#N/A,FALSE,"MO (2)"}</definedName>
    <definedName name="eng." localSheetId="27" hidden="1">{#N/A,#N/A,FALSE,"MO (2)"}</definedName>
    <definedName name="eng." localSheetId="17" hidden="1">{#N/A,#N/A,FALSE,"MO (2)"}</definedName>
    <definedName name="eng." localSheetId="16" hidden="1">{#N/A,#N/A,FALSE,"MO (2)"}</definedName>
    <definedName name="eng." localSheetId="14" hidden="1">{#N/A,#N/A,FALSE,"MO (2)"}</definedName>
    <definedName name="eng." localSheetId="20" hidden="1">{#N/A,#N/A,FALSE,"MO (2)"}</definedName>
    <definedName name="eng." localSheetId="19" hidden="1">{#N/A,#N/A,FALSE,"MO (2)"}</definedName>
    <definedName name="eng." localSheetId="18" hidden="1">{#N/A,#N/A,FALSE,"MO (2)"}</definedName>
    <definedName name="eng." localSheetId="23" hidden="1">{#N/A,#N/A,FALSE,"MO (2)"}</definedName>
    <definedName name="eng." localSheetId="24" hidden="1">{#N/A,#N/A,FALSE,"MO (2)"}</definedName>
    <definedName name="eng." localSheetId="26" hidden="1">{#N/A,#N/A,FALSE,"MO (2)"}</definedName>
    <definedName name="eng." localSheetId="25" hidden="1">{#N/A,#N/A,FALSE,"MO (2)"}</definedName>
    <definedName name="eng." localSheetId="22" hidden="1">{#N/A,#N/A,FALSE,"MO (2)"}</definedName>
    <definedName name="eng." hidden="1">{#N/A,#N/A,FALSE,"MO (2)"}</definedName>
    <definedName name="eng._1" localSheetId="7" hidden="1">{#N/A,#N/A,FALSE,"MO (2)"}</definedName>
    <definedName name="eng._1" localSheetId="11" hidden="1">{#N/A,#N/A,FALSE,"MO (2)"}</definedName>
    <definedName name="eng._1" localSheetId="12" hidden="1">{#N/A,#N/A,FALSE,"MO (2)"}</definedName>
    <definedName name="eng._1" localSheetId="8" hidden="1">{#N/A,#N/A,FALSE,"MO (2)"}</definedName>
    <definedName name="eng._1" localSheetId="13" hidden="1">{#N/A,#N/A,FALSE,"MO (2)"}</definedName>
    <definedName name="eng._1" localSheetId="6" hidden="1">{#N/A,#N/A,FALSE,"MO (2)"}</definedName>
    <definedName name="eng._1" localSheetId="5" hidden="1">{#N/A,#N/A,FALSE,"MO (2)"}</definedName>
    <definedName name="eng._1" localSheetId="10" hidden="1">{#N/A,#N/A,FALSE,"MO (2)"}</definedName>
    <definedName name="eng._1" localSheetId="0" hidden="1">{#N/A,#N/A,FALSE,"MO (2)"}</definedName>
    <definedName name="eng._1" localSheetId="9" hidden="1">{#N/A,#N/A,FALSE,"MO (2)"}</definedName>
    <definedName name="eng._1" localSheetId="21" hidden="1">{#N/A,#N/A,FALSE,"MO (2)"}</definedName>
    <definedName name="eng._1" localSheetId="15" hidden="1">{#N/A,#N/A,FALSE,"MO (2)"}</definedName>
    <definedName name="eng._1" localSheetId="27" hidden="1">{#N/A,#N/A,FALSE,"MO (2)"}</definedName>
    <definedName name="eng._1" localSheetId="17" hidden="1">{#N/A,#N/A,FALSE,"MO (2)"}</definedName>
    <definedName name="eng._1" localSheetId="16" hidden="1">{#N/A,#N/A,FALSE,"MO (2)"}</definedName>
    <definedName name="eng._1" localSheetId="14" hidden="1">{#N/A,#N/A,FALSE,"MO (2)"}</definedName>
    <definedName name="eng._1" localSheetId="20" hidden="1">{#N/A,#N/A,FALSE,"MO (2)"}</definedName>
    <definedName name="eng._1" localSheetId="19" hidden="1">{#N/A,#N/A,FALSE,"MO (2)"}</definedName>
    <definedName name="eng._1" localSheetId="18" hidden="1">{#N/A,#N/A,FALSE,"MO (2)"}</definedName>
    <definedName name="eng._1" localSheetId="23" hidden="1">{#N/A,#N/A,FALSE,"MO (2)"}</definedName>
    <definedName name="eng._1" localSheetId="24" hidden="1">{#N/A,#N/A,FALSE,"MO (2)"}</definedName>
    <definedName name="eng._1" localSheetId="26" hidden="1">{#N/A,#N/A,FALSE,"MO (2)"}</definedName>
    <definedName name="eng._1" localSheetId="25" hidden="1">{#N/A,#N/A,FALSE,"MO (2)"}</definedName>
    <definedName name="eng._1" localSheetId="22" hidden="1">{#N/A,#N/A,FALSE,"MO (2)"}</definedName>
    <definedName name="eng._1" hidden="1">{#N/A,#N/A,FALSE,"MO (2)"}</definedName>
    <definedName name="ENGENHARIA" localSheetId="2" hidden="1">{#N/A,#N/A,FALSE,"MO (2)"}</definedName>
    <definedName name="ENGENHARIA" localSheetId="7" hidden="1">{#N/A,#N/A,FALSE,"MO (2)"}</definedName>
    <definedName name="ENGENHARIA" localSheetId="11" hidden="1">{#N/A,#N/A,FALSE,"MO (2)"}</definedName>
    <definedName name="ENGENHARIA" localSheetId="12" hidden="1">{#N/A,#N/A,FALSE,"MO (2)"}</definedName>
    <definedName name="ENGENHARIA" localSheetId="8" hidden="1">{#N/A,#N/A,FALSE,"MO (2)"}</definedName>
    <definedName name="ENGENHARIA" localSheetId="13" hidden="1">{#N/A,#N/A,FALSE,"MO (2)"}</definedName>
    <definedName name="ENGENHARIA" localSheetId="6" hidden="1">{#N/A,#N/A,FALSE,"MO (2)"}</definedName>
    <definedName name="ENGENHARIA" localSheetId="5" hidden="1">{#N/A,#N/A,FALSE,"MO (2)"}</definedName>
    <definedName name="ENGENHARIA" localSheetId="10" hidden="1">{#N/A,#N/A,FALSE,"MO (2)"}</definedName>
    <definedName name="ENGENHARIA" localSheetId="0" hidden="1">{#N/A,#N/A,FALSE,"MO (2)"}</definedName>
    <definedName name="ENGENHARIA" localSheetId="9" hidden="1">{#N/A,#N/A,FALSE,"MO (2)"}</definedName>
    <definedName name="ENGENHARIA" localSheetId="21" hidden="1">{#N/A,#N/A,FALSE,"MO (2)"}</definedName>
    <definedName name="ENGENHARIA" localSheetId="15" hidden="1">{#N/A,#N/A,FALSE,"MO (2)"}</definedName>
    <definedName name="ENGENHARIA" localSheetId="27" hidden="1">{#N/A,#N/A,FALSE,"MO (2)"}</definedName>
    <definedName name="ENGENHARIA" localSheetId="17" hidden="1">{#N/A,#N/A,FALSE,"MO (2)"}</definedName>
    <definedName name="ENGENHARIA" localSheetId="16" hidden="1">{#N/A,#N/A,FALSE,"MO (2)"}</definedName>
    <definedName name="ENGENHARIA" localSheetId="14" hidden="1">{#N/A,#N/A,FALSE,"MO (2)"}</definedName>
    <definedName name="ENGENHARIA" localSheetId="20" hidden="1">{#N/A,#N/A,FALSE,"MO (2)"}</definedName>
    <definedName name="ENGENHARIA" localSheetId="19" hidden="1">{#N/A,#N/A,FALSE,"MO (2)"}</definedName>
    <definedName name="ENGENHARIA" localSheetId="18" hidden="1">{#N/A,#N/A,FALSE,"MO (2)"}</definedName>
    <definedName name="ENGENHARIA" localSheetId="23" hidden="1">{#N/A,#N/A,FALSE,"MO (2)"}</definedName>
    <definedName name="ENGENHARIA" localSheetId="24" hidden="1">{#N/A,#N/A,FALSE,"MO (2)"}</definedName>
    <definedName name="ENGENHARIA" localSheetId="26" hidden="1">{#N/A,#N/A,FALSE,"MO (2)"}</definedName>
    <definedName name="ENGENHARIA" localSheetId="25" hidden="1">{#N/A,#N/A,FALSE,"MO (2)"}</definedName>
    <definedName name="ENGENHARIA" localSheetId="22" hidden="1">{#N/A,#N/A,FALSE,"MO (2)"}</definedName>
    <definedName name="ENGENHARIA" hidden="1">{#N/A,#N/A,FALSE,"MO (2)"}</definedName>
    <definedName name="ENGENHARIA_1" localSheetId="7" hidden="1">{#N/A,#N/A,FALSE,"MO (2)"}</definedName>
    <definedName name="ENGENHARIA_1" localSheetId="11" hidden="1">{#N/A,#N/A,FALSE,"MO (2)"}</definedName>
    <definedName name="ENGENHARIA_1" localSheetId="12" hidden="1">{#N/A,#N/A,FALSE,"MO (2)"}</definedName>
    <definedName name="ENGENHARIA_1" localSheetId="8" hidden="1">{#N/A,#N/A,FALSE,"MO (2)"}</definedName>
    <definedName name="ENGENHARIA_1" localSheetId="13" hidden="1">{#N/A,#N/A,FALSE,"MO (2)"}</definedName>
    <definedName name="ENGENHARIA_1" localSheetId="6" hidden="1">{#N/A,#N/A,FALSE,"MO (2)"}</definedName>
    <definedName name="ENGENHARIA_1" localSheetId="5" hidden="1">{#N/A,#N/A,FALSE,"MO (2)"}</definedName>
    <definedName name="ENGENHARIA_1" localSheetId="10" hidden="1">{#N/A,#N/A,FALSE,"MO (2)"}</definedName>
    <definedName name="ENGENHARIA_1" localSheetId="0" hidden="1">{#N/A,#N/A,FALSE,"MO (2)"}</definedName>
    <definedName name="ENGENHARIA_1" localSheetId="9" hidden="1">{#N/A,#N/A,FALSE,"MO (2)"}</definedName>
    <definedName name="ENGENHARIA_1" localSheetId="21" hidden="1">{#N/A,#N/A,FALSE,"MO (2)"}</definedName>
    <definedName name="ENGENHARIA_1" localSheetId="15" hidden="1">{#N/A,#N/A,FALSE,"MO (2)"}</definedName>
    <definedName name="ENGENHARIA_1" localSheetId="27" hidden="1">{#N/A,#N/A,FALSE,"MO (2)"}</definedName>
    <definedName name="ENGENHARIA_1" localSheetId="17" hidden="1">{#N/A,#N/A,FALSE,"MO (2)"}</definedName>
    <definedName name="ENGENHARIA_1" localSheetId="16" hidden="1">{#N/A,#N/A,FALSE,"MO (2)"}</definedName>
    <definedName name="ENGENHARIA_1" localSheetId="14" hidden="1">{#N/A,#N/A,FALSE,"MO (2)"}</definedName>
    <definedName name="ENGENHARIA_1" localSheetId="20" hidden="1">{#N/A,#N/A,FALSE,"MO (2)"}</definedName>
    <definedName name="ENGENHARIA_1" localSheetId="19" hidden="1">{#N/A,#N/A,FALSE,"MO (2)"}</definedName>
    <definedName name="ENGENHARIA_1" localSheetId="18" hidden="1">{#N/A,#N/A,FALSE,"MO (2)"}</definedName>
    <definedName name="ENGENHARIA_1" localSheetId="23" hidden="1">{#N/A,#N/A,FALSE,"MO (2)"}</definedName>
    <definedName name="ENGENHARIA_1" localSheetId="24" hidden="1">{#N/A,#N/A,FALSE,"MO (2)"}</definedName>
    <definedName name="ENGENHARIA_1" localSheetId="26" hidden="1">{#N/A,#N/A,FALSE,"MO (2)"}</definedName>
    <definedName name="ENGENHARIA_1" localSheetId="25" hidden="1">{#N/A,#N/A,FALSE,"MO (2)"}</definedName>
    <definedName name="ENGENHARIA_1" localSheetId="22" hidden="1">{#N/A,#N/A,FALSE,"MO (2)"}</definedName>
    <definedName name="ENGENHARIA_1" hidden="1">{#N/A,#N/A,FALSE,"MO (2)"}</definedName>
    <definedName name="entrada1" localSheetId="4">#REF!</definedName>
    <definedName name="entrada1" localSheetId="7">#REF!</definedName>
    <definedName name="entrada1" localSheetId="11">#REF!</definedName>
    <definedName name="entrada1" localSheetId="12">#REF!</definedName>
    <definedName name="entrada1" localSheetId="8">#REF!</definedName>
    <definedName name="entrada1" localSheetId="13">#REF!</definedName>
    <definedName name="entrada1" localSheetId="6">#REF!</definedName>
    <definedName name="entrada1" localSheetId="5">#REF!</definedName>
    <definedName name="entrada1" localSheetId="10">#REF!</definedName>
    <definedName name="entrada1" localSheetId="0">#REF!</definedName>
    <definedName name="entrada1" localSheetId="9">#REF!</definedName>
    <definedName name="entrada1" localSheetId="21">#REF!</definedName>
    <definedName name="entrada1" localSheetId="15">#REF!</definedName>
    <definedName name="entrada1" localSheetId="27">#REF!</definedName>
    <definedName name="entrada1" localSheetId="17">#REF!</definedName>
    <definedName name="entrada1" localSheetId="16">#REF!</definedName>
    <definedName name="entrada1" localSheetId="14">#REF!</definedName>
    <definedName name="entrada1" localSheetId="20">#REF!</definedName>
    <definedName name="entrada1" localSheetId="19">#REF!</definedName>
    <definedName name="entrada1" localSheetId="18">#REF!</definedName>
    <definedName name="entrada1" localSheetId="23">#REF!</definedName>
    <definedName name="entrada1" localSheetId="24">#REF!</definedName>
    <definedName name="entrada1" localSheetId="26">#REF!</definedName>
    <definedName name="entrada1" localSheetId="25">#REF!</definedName>
    <definedName name="entrada1" localSheetId="22">#REF!</definedName>
    <definedName name="entrada1" localSheetId="3">#REF!</definedName>
    <definedName name="entrada1">#REF!</definedName>
    <definedName name="entrada2" localSheetId="4">#REF!</definedName>
    <definedName name="entrada2" localSheetId="7">#REF!</definedName>
    <definedName name="entrada2" localSheetId="11">#REF!</definedName>
    <definedName name="entrada2" localSheetId="12">#REF!</definedName>
    <definedName name="entrada2" localSheetId="8">#REF!</definedName>
    <definedName name="entrada2" localSheetId="13">#REF!</definedName>
    <definedName name="entrada2" localSheetId="6">#REF!</definedName>
    <definedName name="entrada2" localSheetId="5">#REF!</definedName>
    <definedName name="entrada2" localSheetId="10">#REF!</definedName>
    <definedName name="entrada2" localSheetId="0">#REF!</definedName>
    <definedName name="entrada2" localSheetId="9">#REF!</definedName>
    <definedName name="entrada2" localSheetId="21">#REF!</definedName>
    <definedName name="entrada2" localSheetId="15">#REF!</definedName>
    <definedName name="entrada2" localSheetId="27">#REF!</definedName>
    <definedName name="entrada2" localSheetId="17">#REF!</definedName>
    <definedName name="entrada2" localSheetId="16">#REF!</definedName>
    <definedName name="entrada2" localSheetId="14">#REF!</definedName>
    <definedName name="entrada2" localSheetId="20">#REF!</definedName>
    <definedName name="entrada2" localSheetId="19">#REF!</definedName>
    <definedName name="entrada2" localSheetId="18">#REF!</definedName>
    <definedName name="entrada2" localSheetId="23">#REF!</definedName>
    <definedName name="entrada2" localSheetId="24">#REF!</definedName>
    <definedName name="entrada2" localSheetId="26">#REF!</definedName>
    <definedName name="entrada2" localSheetId="25">#REF!</definedName>
    <definedName name="entrada2" localSheetId="22">#REF!</definedName>
    <definedName name="entrada2" localSheetId="3">#REF!</definedName>
    <definedName name="entrada2">#REF!</definedName>
    <definedName name="ESC" localSheetId="2">#REF!</definedName>
    <definedName name="ESC" localSheetId="4">#REF!</definedName>
    <definedName name="ESC" localSheetId="7">#REF!</definedName>
    <definedName name="ESC" localSheetId="11">#REF!</definedName>
    <definedName name="ESC" localSheetId="12">#REF!</definedName>
    <definedName name="ESC" localSheetId="8">#REF!</definedName>
    <definedName name="ESC" localSheetId="13">#REF!</definedName>
    <definedName name="ESC" localSheetId="6">#REF!</definedName>
    <definedName name="ESC" localSheetId="5">#REF!</definedName>
    <definedName name="ESC" localSheetId="10">#REF!</definedName>
    <definedName name="ESC" localSheetId="0">#REF!</definedName>
    <definedName name="ESC" localSheetId="9">#REF!</definedName>
    <definedName name="ESC" localSheetId="21">#REF!</definedName>
    <definedName name="ESC" localSheetId="15">#REF!</definedName>
    <definedName name="ESC" localSheetId="27">#REF!</definedName>
    <definedName name="ESC" localSheetId="17">#REF!</definedName>
    <definedName name="ESC" localSheetId="16">#REF!</definedName>
    <definedName name="ESC" localSheetId="14">#REF!</definedName>
    <definedName name="ESC" localSheetId="20">#REF!</definedName>
    <definedName name="ESC" localSheetId="19">#REF!</definedName>
    <definedName name="ESC" localSheetId="18">#REF!</definedName>
    <definedName name="ESC" localSheetId="23">#REF!</definedName>
    <definedName name="ESC" localSheetId="24">#REF!</definedName>
    <definedName name="ESC" localSheetId="26">#REF!</definedName>
    <definedName name="ESC" localSheetId="25">#REF!</definedName>
    <definedName name="ESC" localSheetId="22">#REF!</definedName>
    <definedName name="ESC" localSheetId="3">#REF!</definedName>
    <definedName name="ESC">#REF!</definedName>
    <definedName name="escavmec" localSheetId="4">#REF!</definedName>
    <definedName name="escavmec" localSheetId="7">#REF!</definedName>
    <definedName name="escavmec" localSheetId="11">#REF!</definedName>
    <definedName name="escavmec" localSheetId="12">#REF!</definedName>
    <definedName name="escavmec" localSheetId="8">#REF!</definedName>
    <definedName name="escavmec" localSheetId="13">#REF!</definedName>
    <definedName name="escavmec" localSheetId="6">#REF!</definedName>
    <definedName name="escavmec" localSheetId="5">#REF!</definedName>
    <definedName name="escavmec" localSheetId="10">#REF!</definedName>
    <definedName name="escavmec" localSheetId="0">#REF!</definedName>
    <definedName name="escavmec" localSheetId="9">#REF!</definedName>
    <definedName name="escavmec" localSheetId="21">#REF!</definedName>
    <definedName name="escavmec" localSheetId="15">#REF!</definedName>
    <definedName name="escavmec" localSheetId="27">#REF!</definedName>
    <definedName name="escavmec" localSheetId="17">#REF!</definedName>
    <definedName name="escavmec" localSheetId="16">#REF!</definedName>
    <definedName name="escavmec" localSheetId="14">#REF!</definedName>
    <definedName name="escavmec" localSheetId="20">#REF!</definedName>
    <definedName name="escavmec" localSheetId="19">#REF!</definedName>
    <definedName name="escavmec" localSheetId="18">#REF!</definedName>
    <definedName name="escavmec" localSheetId="23">#REF!</definedName>
    <definedName name="escavmec" localSheetId="24">#REF!</definedName>
    <definedName name="escavmec" localSheetId="26">#REF!</definedName>
    <definedName name="escavmec" localSheetId="25">#REF!</definedName>
    <definedName name="escavmec" localSheetId="22">#REF!</definedName>
    <definedName name="escavmec" localSheetId="3">#REF!</definedName>
    <definedName name="escavmec">#REF!</definedName>
    <definedName name="EU" localSheetId="2" hidden="1">{#N/A,#N/A,FALSE,"MO (2)"}</definedName>
    <definedName name="EU" localSheetId="7" hidden="1">{#N/A,#N/A,FALSE,"MO (2)"}</definedName>
    <definedName name="EU" localSheetId="11" hidden="1">{#N/A,#N/A,FALSE,"MO (2)"}</definedName>
    <definedName name="EU" localSheetId="12" hidden="1">{#N/A,#N/A,FALSE,"MO (2)"}</definedName>
    <definedName name="EU" localSheetId="8" hidden="1">{#N/A,#N/A,FALSE,"MO (2)"}</definedName>
    <definedName name="EU" localSheetId="13" hidden="1">{#N/A,#N/A,FALSE,"MO (2)"}</definedName>
    <definedName name="EU" localSheetId="6" hidden="1">{#N/A,#N/A,FALSE,"MO (2)"}</definedName>
    <definedName name="EU" localSheetId="5" hidden="1">{#N/A,#N/A,FALSE,"MO (2)"}</definedName>
    <definedName name="EU" localSheetId="10" hidden="1">{#N/A,#N/A,FALSE,"MO (2)"}</definedName>
    <definedName name="EU" localSheetId="0" hidden="1">{#N/A,#N/A,FALSE,"MO (2)"}</definedName>
    <definedName name="EU" localSheetId="9" hidden="1">{#N/A,#N/A,FALSE,"MO (2)"}</definedName>
    <definedName name="EU" localSheetId="21" hidden="1">{#N/A,#N/A,FALSE,"MO (2)"}</definedName>
    <definedName name="EU" localSheetId="15" hidden="1">{#N/A,#N/A,FALSE,"MO (2)"}</definedName>
    <definedName name="EU" localSheetId="27" hidden="1">{#N/A,#N/A,FALSE,"MO (2)"}</definedName>
    <definedName name="EU" localSheetId="17" hidden="1">{#N/A,#N/A,FALSE,"MO (2)"}</definedName>
    <definedName name="EU" localSheetId="16" hidden="1">{#N/A,#N/A,FALSE,"MO (2)"}</definedName>
    <definedName name="EU" localSheetId="14" hidden="1">{#N/A,#N/A,FALSE,"MO (2)"}</definedName>
    <definedName name="EU" localSheetId="20" hidden="1">{#N/A,#N/A,FALSE,"MO (2)"}</definedName>
    <definedName name="EU" localSheetId="19" hidden="1">{#N/A,#N/A,FALSE,"MO (2)"}</definedName>
    <definedName name="EU" localSheetId="18" hidden="1">{#N/A,#N/A,FALSE,"MO (2)"}</definedName>
    <definedName name="EU" localSheetId="23" hidden="1">{#N/A,#N/A,FALSE,"MO (2)"}</definedName>
    <definedName name="EU" localSheetId="24" hidden="1">{#N/A,#N/A,FALSE,"MO (2)"}</definedName>
    <definedName name="EU" localSheetId="26" hidden="1">{#N/A,#N/A,FALSE,"MO (2)"}</definedName>
    <definedName name="EU" localSheetId="25" hidden="1">{#N/A,#N/A,FALSE,"MO (2)"}</definedName>
    <definedName name="EU" localSheetId="22" hidden="1">{#N/A,#N/A,FALSE,"MO (2)"}</definedName>
    <definedName name="EU" hidden="1">{#N/A,#N/A,FALSE,"MO (2)"}</definedName>
    <definedName name="EU_1" localSheetId="7" hidden="1">{#N/A,#N/A,FALSE,"MO (2)"}</definedName>
    <definedName name="EU_1" localSheetId="11" hidden="1">{#N/A,#N/A,FALSE,"MO (2)"}</definedName>
    <definedName name="EU_1" localSheetId="12" hidden="1">{#N/A,#N/A,FALSE,"MO (2)"}</definedName>
    <definedName name="EU_1" localSheetId="8" hidden="1">{#N/A,#N/A,FALSE,"MO (2)"}</definedName>
    <definedName name="EU_1" localSheetId="13" hidden="1">{#N/A,#N/A,FALSE,"MO (2)"}</definedName>
    <definedName name="EU_1" localSheetId="6" hidden="1">{#N/A,#N/A,FALSE,"MO (2)"}</definedName>
    <definedName name="EU_1" localSheetId="5" hidden="1">{#N/A,#N/A,FALSE,"MO (2)"}</definedName>
    <definedName name="EU_1" localSheetId="10" hidden="1">{#N/A,#N/A,FALSE,"MO (2)"}</definedName>
    <definedName name="EU_1" localSheetId="0" hidden="1">{#N/A,#N/A,FALSE,"MO (2)"}</definedName>
    <definedName name="EU_1" localSheetId="9" hidden="1">{#N/A,#N/A,FALSE,"MO (2)"}</definedName>
    <definedName name="EU_1" localSheetId="21" hidden="1">{#N/A,#N/A,FALSE,"MO (2)"}</definedName>
    <definedName name="EU_1" localSheetId="15" hidden="1">{#N/A,#N/A,FALSE,"MO (2)"}</definedName>
    <definedName name="EU_1" localSheetId="27" hidden="1">{#N/A,#N/A,FALSE,"MO (2)"}</definedName>
    <definedName name="EU_1" localSheetId="17" hidden="1">{#N/A,#N/A,FALSE,"MO (2)"}</definedName>
    <definedName name="EU_1" localSheetId="16" hidden="1">{#N/A,#N/A,FALSE,"MO (2)"}</definedName>
    <definedName name="EU_1" localSheetId="14" hidden="1">{#N/A,#N/A,FALSE,"MO (2)"}</definedName>
    <definedName name="EU_1" localSheetId="20" hidden="1">{#N/A,#N/A,FALSE,"MO (2)"}</definedName>
    <definedName name="EU_1" localSheetId="19" hidden="1">{#N/A,#N/A,FALSE,"MO (2)"}</definedName>
    <definedName name="EU_1" localSheetId="18" hidden="1">{#N/A,#N/A,FALSE,"MO (2)"}</definedName>
    <definedName name="EU_1" localSheetId="23" hidden="1">{#N/A,#N/A,FALSE,"MO (2)"}</definedName>
    <definedName name="EU_1" localSheetId="24" hidden="1">{#N/A,#N/A,FALSE,"MO (2)"}</definedName>
    <definedName name="EU_1" localSheetId="26" hidden="1">{#N/A,#N/A,FALSE,"MO (2)"}</definedName>
    <definedName name="EU_1" localSheetId="25" hidden="1">{#N/A,#N/A,FALSE,"MO (2)"}</definedName>
    <definedName name="EU_1" localSheetId="22" hidden="1">{#N/A,#N/A,FALSE,"MO (2)"}</definedName>
    <definedName name="EU_1" hidden="1">{#N/A,#N/A,FALSE,"MO (2)"}</definedName>
    <definedName name="EXER" localSheetId="2">#REF!</definedName>
    <definedName name="EXER" localSheetId="4">#REF!</definedName>
    <definedName name="EXER" localSheetId="7">#REF!</definedName>
    <definedName name="EXER" localSheetId="11">#REF!</definedName>
    <definedName name="EXER" localSheetId="12">#REF!</definedName>
    <definedName name="EXER" localSheetId="8">#REF!</definedName>
    <definedName name="EXER" localSheetId="13">#REF!</definedName>
    <definedName name="EXER" localSheetId="6">#REF!</definedName>
    <definedName name="EXER" localSheetId="5">#REF!</definedName>
    <definedName name="EXER" localSheetId="10">#REF!</definedName>
    <definedName name="EXER" localSheetId="0">#REF!</definedName>
    <definedName name="EXER" localSheetId="9">#REF!</definedName>
    <definedName name="EXER" localSheetId="21">#REF!</definedName>
    <definedName name="EXER" localSheetId="15">#REF!</definedName>
    <definedName name="EXER" localSheetId="27">#REF!</definedName>
    <definedName name="EXER" localSheetId="17">#REF!</definedName>
    <definedName name="EXER" localSheetId="16">#REF!</definedName>
    <definedName name="EXER" localSheetId="14">#REF!</definedName>
    <definedName name="EXER" localSheetId="20">#REF!</definedName>
    <definedName name="EXER" localSheetId="19">#REF!</definedName>
    <definedName name="EXER" localSheetId="18">#REF!</definedName>
    <definedName name="EXER" localSheetId="23">#REF!</definedName>
    <definedName name="EXER" localSheetId="24">#REF!</definedName>
    <definedName name="EXER" localSheetId="26">#REF!</definedName>
    <definedName name="EXER" localSheetId="25">#REF!</definedName>
    <definedName name="EXER" localSheetId="22">#REF!</definedName>
    <definedName name="EXER" localSheetId="3">#REF!</definedName>
    <definedName name="EXER">#REF!</definedName>
    <definedName name="EXPU" localSheetId="4">#REF!</definedName>
    <definedName name="EXPU" localSheetId="7">#REF!</definedName>
    <definedName name="EXPU" localSheetId="11">#REF!</definedName>
    <definedName name="EXPU" localSheetId="12">#REF!</definedName>
    <definedName name="EXPU" localSheetId="8">#REF!</definedName>
    <definedName name="EXPU" localSheetId="13">#REF!</definedName>
    <definedName name="EXPU" localSheetId="6">#REF!</definedName>
    <definedName name="EXPU" localSheetId="5">#REF!</definedName>
    <definedName name="EXPU" localSheetId="10">#REF!</definedName>
    <definedName name="EXPU" localSheetId="0">#REF!</definedName>
    <definedName name="EXPU" localSheetId="9">#REF!</definedName>
    <definedName name="EXPU" localSheetId="21">#REF!</definedName>
    <definedName name="EXPU" localSheetId="15">#REF!</definedName>
    <definedName name="EXPU" localSheetId="27">#REF!</definedName>
    <definedName name="EXPU" localSheetId="17">#REF!</definedName>
    <definedName name="EXPU" localSheetId="16">#REF!</definedName>
    <definedName name="EXPU" localSheetId="14">#REF!</definedName>
    <definedName name="EXPU" localSheetId="20">#REF!</definedName>
    <definedName name="EXPU" localSheetId="19">#REF!</definedName>
    <definedName name="EXPU" localSheetId="18">#REF!</definedName>
    <definedName name="EXPU" localSheetId="23">#REF!</definedName>
    <definedName name="EXPU" localSheetId="24">#REF!</definedName>
    <definedName name="EXPU" localSheetId="26">#REF!</definedName>
    <definedName name="EXPU" localSheetId="25">#REF!</definedName>
    <definedName name="EXPU" localSheetId="22">#REF!</definedName>
    <definedName name="EXPU" localSheetId="3">#REF!</definedName>
    <definedName name="EXPU">#REF!</definedName>
    <definedName name="EXT" localSheetId="2">#REF!</definedName>
    <definedName name="EXT" localSheetId="4">#REF!</definedName>
    <definedName name="EXT" localSheetId="7">#REF!</definedName>
    <definedName name="EXT" localSheetId="11">#REF!</definedName>
    <definedName name="EXT" localSheetId="12">#REF!</definedName>
    <definedName name="EXT" localSheetId="8">#REF!</definedName>
    <definedName name="EXT" localSheetId="13">#REF!</definedName>
    <definedName name="EXT" localSheetId="6">#REF!</definedName>
    <definedName name="EXT" localSheetId="5">#REF!</definedName>
    <definedName name="EXT" localSheetId="10">#REF!</definedName>
    <definedName name="EXT" localSheetId="0">#REF!</definedName>
    <definedName name="EXT" localSheetId="9">#REF!</definedName>
    <definedName name="EXT" localSheetId="21">#REF!</definedName>
    <definedName name="EXT" localSheetId="15">#REF!</definedName>
    <definedName name="EXT" localSheetId="27">#REF!</definedName>
    <definedName name="EXT" localSheetId="17">#REF!</definedName>
    <definedName name="EXT" localSheetId="16">#REF!</definedName>
    <definedName name="EXT" localSheetId="14">#REF!</definedName>
    <definedName name="EXT" localSheetId="20">#REF!</definedName>
    <definedName name="EXT" localSheetId="19">#REF!</definedName>
    <definedName name="EXT" localSheetId="18">#REF!</definedName>
    <definedName name="EXT" localSheetId="23">#REF!</definedName>
    <definedName name="EXT" localSheetId="24">#REF!</definedName>
    <definedName name="EXT" localSheetId="26">#REF!</definedName>
    <definedName name="EXT" localSheetId="25">#REF!</definedName>
    <definedName name="EXT" localSheetId="22">#REF!</definedName>
    <definedName name="EXT" localSheetId="3">#REF!</definedName>
    <definedName name="EXT">#REF!</definedName>
    <definedName name="EXTA" localSheetId="2">#REF!</definedName>
    <definedName name="EXTA" localSheetId="4">#REF!</definedName>
    <definedName name="EXTA" localSheetId="7">#REF!</definedName>
    <definedName name="EXTA" localSheetId="11">#REF!</definedName>
    <definedName name="EXTA" localSheetId="12">#REF!</definedName>
    <definedName name="EXTA" localSheetId="8">#REF!</definedName>
    <definedName name="EXTA" localSheetId="13">#REF!</definedName>
    <definedName name="EXTA" localSheetId="6">#REF!</definedName>
    <definedName name="EXTA" localSheetId="5">#REF!</definedName>
    <definedName name="EXTA" localSheetId="10">#REF!</definedName>
    <definedName name="EXTA" localSheetId="0">#REF!</definedName>
    <definedName name="EXTA" localSheetId="9">#REF!</definedName>
    <definedName name="EXTA" localSheetId="21">#REF!</definedName>
    <definedName name="EXTA" localSheetId="15">#REF!</definedName>
    <definedName name="EXTA" localSheetId="27">#REF!</definedName>
    <definedName name="EXTA" localSheetId="17">#REF!</definedName>
    <definedName name="EXTA" localSheetId="16">#REF!</definedName>
    <definedName name="EXTA" localSheetId="14">#REF!</definedName>
    <definedName name="EXTA" localSheetId="20">#REF!</definedName>
    <definedName name="EXTA" localSheetId="19">#REF!</definedName>
    <definedName name="EXTA" localSheetId="18">#REF!</definedName>
    <definedName name="EXTA" localSheetId="23">#REF!</definedName>
    <definedName name="EXTA" localSheetId="24">#REF!</definedName>
    <definedName name="EXTA" localSheetId="26">#REF!</definedName>
    <definedName name="EXTA" localSheetId="25">#REF!</definedName>
    <definedName name="EXTA" localSheetId="22">#REF!</definedName>
    <definedName name="EXTA" localSheetId="3">#REF!</definedName>
    <definedName name="EXTA">#REF!</definedName>
    <definedName name="EXTENSÃO1" localSheetId="2">#REF!</definedName>
    <definedName name="EXTENSÃO1" localSheetId="4">#REF!</definedName>
    <definedName name="EXTENSÃO1" localSheetId="7">#REF!</definedName>
    <definedName name="EXTENSÃO1" localSheetId="11">#REF!</definedName>
    <definedName name="EXTENSÃO1" localSheetId="12">#REF!</definedName>
    <definedName name="EXTENSÃO1" localSheetId="8">#REF!</definedName>
    <definedName name="EXTENSÃO1" localSheetId="13">#REF!</definedName>
    <definedName name="EXTENSÃO1" localSheetId="6">#REF!</definedName>
    <definedName name="EXTENSÃO1" localSheetId="5">#REF!</definedName>
    <definedName name="EXTENSÃO1" localSheetId="10">#REF!</definedName>
    <definedName name="EXTENSÃO1" localSheetId="0">#REF!</definedName>
    <definedName name="EXTENSÃO1" localSheetId="9">#REF!</definedName>
    <definedName name="EXTENSÃO1" localSheetId="21">#REF!</definedName>
    <definedName name="EXTENSÃO1" localSheetId="15">#REF!</definedName>
    <definedName name="EXTENSÃO1" localSheetId="27">#REF!</definedName>
    <definedName name="EXTENSÃO1" localSheetId="17">#REF!</definedName>
    <definedName name="EXTENSÃO1" localSheetId="16">#REF!</definedName>
    <definedName name="EXTENSÃO1" localSheetId="14">#REF!</definedName>
    <definedName name="EXTENSÃO1" localSheetId="20">#REF!</definedName>
    <definedName name="EXTENSÃO1" localSheetId="19">#REF!</definedName>
    <definedName name="EXTENSÃO1" localSheetId="18">#REF!</definedName>
    <definedName name="EXTENSÃO1" localSheetId="23">#REF!</definedName>
    <definedName name="EXTENSÃO1" localSheetId="24">#REF!</definedName>
    <definedName name="EXTENSÃO1" localSheetId="26">#REF!</definedName>
    <definedName name="EXTENSÃO1" localSheetId="25">#REF!</definedName>
    <definedName name="EXTENSÃO1" localSheetId="22">#REF!</definedName>
    <definedName name="EXTENSÃO1" localSheetId="3">#REF!</definedName>
    <definedName name="EXTENSÃO1">#REF!</definedName>
    <definedName name="faixa">'[1]RESUMO-DVOP'!$N$123</definedName>
    <definedName name="faixa2">'[1]RESUMO-DVOP'!$N$185</definedName>
    <definedName name="fator100" localSheetId="2">#REF!</definedName>
    <definedName name="fator100" localSheetId="4">#REF!</definedName>
    <definedName name="fator100" localSheetId="7">#REF!</definedName>
    <definedName name="fator100" localSheetId="11">#REF!</definedName>
    <definedName name="fator100" localSheetId="12">#REF!</definedName>
    <definedName name="fator100" localSheetId="8">#REF!</definedName>
    <definedName name="fator100" localSheetId="13">#REF!</definedName>
    <definedName name="fator100" localSheetId="6">#REF!</definedName>
    <definedName name="fator100" localSheetId="5">#REF!</definedName>
    <definedName name="fator100" localSheetId="10">#REF!</definedName>
    <definedName name="fator100" localSheetId="0">#REF!</definedName>
    <definedName name="fator100" localSheetId="9">#REF!</definedName>
    <definedName name="fator100" localSheetId="21">#REF!</definedName>
    <definedName name="fator100" localSheetId="15">#REF!</definedName>
    <definedName name="fator100" localSheetId="27">#REF!</definedName>
    <definedName name="fator100" localSheetId="17">#REF!</definedName>
    <definedName name="fator100" localSheetId="16">#REF!</definedName>
    <definedName name="fator100" localSheetId="14">#REF!</definedName>
    <definedName name="fator100" localSheetId="20">#REF!</definedName>
    <definedName name="fator100" localSheetId="19">#REF!</definedName>
    <definedName name="fator100" localSheetId="18">#REF!</definedName>
    <definedName name="fator100" localSheetId="23">#REF!</definedName>
    <definedName name="fator100" localSheetId="24">#REF!</definedName>
    <definedName name="fator100" localSheetId="26">#REF!</definedName>
    <definedName name="fator100" localSheetId="25">#REF!</definedName>
    <definedName name="fator100" localSheetId="22">#REF!</definedName>
    <definedName name="fator100" localSheetId="3">#REF!</definedName>
    <definedName name="fator100">#REF!</definedName>
    <definedName name="FATOR2" localSheetId="2">#REF!</definedName>
    <definedName name="FATOR2" localSheetId="4">#REF!</definedName>
    <definedName name="FATOR2" localSheetId="7">#REF!</definedName>
    <definedName name="FATOR2" localSheetId="11">#REF!</definedName>
    <definedName name="FATOR2" localSheetId="12">#REF!</definedName>
    <definedName name="FATOR2" localSheetId="8">#REF!</definedName>
    <definedName name="FATOR2" localSheetId="13">#REF!</definedName>
    <definedName name="FATOR2" localSheetId="6">#REF!</definedName>
    <definedName name="FATOR2" localSheetId="5">#REF!</definedName>
    <definedName name="FATOR2" localSheetId="10">#REF!</definedName>
    <definedName name="FATOR2" localSheetId="0">#REF!</definedName>
    <definedName name="FATOR2" localSheetId="9">#REF!</definedName>
    <definedName name="FATOR2" localSheetId="21">#REF!</definedName>
    <definedName name="FATOR2" localSheetId="15">#REF!</definedName>
    <definedName name="FATOR2" localSheetId="27">#REF!</definedName>
    <definedName name="FATOR2" localSheetId="17">#REF!</definedName>
    <definedName name="FATOR2" localSheetId="16">#REF!</definedName>
    <definedName name="FATOR2" localSheetId="14">#REF!</definedName>
    <definedName name="FATOR2" localSheetId="20">#REF!</definedName>
    <definedName name="FATOR2" localSheetId="19">#REF!</definedName>
    <definedName name="FATOR2" localSheetId="18">#REF!</definedName>
    <definedName name="FATOR2" localSheetId="23">#REF!</definedName>
    <definedName name="FATOR2" localSheetId="24">#REF!</definedName>
    <definedName name="FATOR2" localSheetId="26">#REF!</definedName>
    <definedName name="FATOR2" localSheetId="25">#REF!</definedName>
    <definedName name="FATOR2" localSheetId="22">#REF!</definedName>
    <definedName name="FATOR2" localSheetId="3">#REF!</definedName>
    <definedName name="FATOR2">#REF!</definedName>
    <definedName name="fator50" localSheetId="2">#REF!</definedName>
    <definedName name="fator50" localSheetId="4">#REF!</definedName>
    <definedName name="fator50" localSheetId="7">#REF!</definedName>
    <definedName name="fator50" localSheetId="11">#REF!</definedName>
    <definedName name="fator50" localSheetId="12">#REF!</definedName>
    <definedName name="fator50" localSheetId="8">#REF!</definedName>
    <definedName name="fator50" localSheetId="13">#REF!</definedName>
    <definedName name="fator50" localSheetId="6">#REF!</definedName>
    <definedName name="fator50" localSheetId="5">#REF!</definedName>
    <definedName name="fator50" localSheetId="10">#REF!</definedName>
    <definedName name="fator50" localSheetId="0">#REF!</definedName>
    <definedName name="fator50" localSheetId="9">#REF!</definedName>
    <definedName name="fator50" localSheetId="21">#REF!</definedName>
    <definedName name="fator50" localSheetId="15">#REF!</definedName>
    <definedName name="fator50" localSheetId="27">#REF!</definedName>
    <definedName name="fator50" localSheetId="17">#REF!</definedName>
    <definedName name="fator50" localSheetId="16">#REF!</definedName>
    <definedName name="fator50" localSheetId="14">#REF!</definedName>
    <definedName name="fator50" localSheetId="20">#REF!</definedName>
    <definedName name="fator50" localSheetId="19">#REF!</definedName>
    <definedName name="fator50" localSheetId="18">#REF!</definedName>
    <definedName name="fator50" localSheetId="23">#REF!</definedName>
    <definedName name="fator50" localSheetId="24">#REF!</definedName>
    <definedName name="fator50" localSheetId="26">#REF!</definedName>
    <definedName name="fator50" localSheetId="25">#REF!</definedName>
    <definedName name="fator50" localSheetId="22">#REF!</definedName>
    <definedName name="fator50" localSheetId="3">#REF!</definedName>
    <definedName name="fator50">#REF!</definedName>
    <definedName name="FE" localSheetId="7">'[18]RESUMO-DVOP'!$C$35</definedName>
    <definedName name="FE" localSheetId="8">'[18]RESUMO-DVOP'!$C$35</definedName>
    <definedName name="FE" localSheetId="13">'[18]RESUMO-DVOP'!$C$35</definedName>
    <definedName name="FE" localSheetId="10">'[19]RESUMO-DVOP'!$C$35</definedName>
    <definedName name="FE">'[19]RESUMO-DVOP'!$C$35</definedName>
    <definedName name="ffg" localSheetId="2" hidden="1">{#N/A,#N/A,FALSE,"MO (2)"}</definedName>
    <definedName name="ffg" localSheetId="7" hidden="1">{#N/A,#N/A,FALSE,"MO (2)"}</definedName>
    <definedName name="ffg" localSheetId="11" hidden="1">{#N/A,#N/A,FALSE,"MO (2)"}</definedName>
    <definedName name="ffg" localSheetId="12" hidden="1">{#N/A,#N/A,FALSE,"MO (2)"}</definedName>
    <definedName name="ffg" localSheetId="8" hidden="1">{#N/A,#N/A,FALSE,"MO (2)"}</definedName>
    <definedName name="ffg" localSheetId="13" hidden="1">{#N/A,#N/A,FALSE,"MO (2)"}</definedName>
    <definedName name="ffg" localSheetId="6" hidden="1">{#N/A,#N/A,FALSE,"MO (2)"}</definedName>
    <definedName name="ffg" localSheetId="5" hidden="1">{#N/A,#N/A,FALSE,"MO (2)"}</definedName>
    <definedName name="ffg" localSheetId="10" hidden="1">{#N/A,#N/A,FALSE,"MO (2)"}</definedName>
    <definedName name="ffg" localSheetId="0" hidden="1">{#N/A,#N/A,FALSE,"MO (2)"}</definedName>
    <definedName name="ffg" localSheetId="9" hidden="1">{#N/A,#N/A,FALSE,"MO (2)"}</definedName>
    <definedName name="ffg" localSheetId="21" hidden="1">{#N/A,#N/A,FALSE,"MO (2)"}</definedName>
    <definedName name="ffg" localSheetId="15" hidden="1">{#N/A,#N/A,FALSE,"MO (2)"}</definedName>
    <definedName name="ffg" localSheetId="27" hidden="1">{#N/A,#N/A,FALSE,"MO (2)"}</definedName>
    <definedName name="ffg" localSheetId="17" hidden="1">{#N/A,#N/A,FALSE,"MO (2)"}</definedName>
    <definedName name="ffg" localSheetId="16" hidden="1">{#N/A,#N/A,FALSE,"MO (2)"}</definedName>
    <definedName name="ffg" localSheetId="14" hidden="1">{#N/A,#N/A,FALSE,"MO (2)"}</definedName>
    <definedName name="ffg" localSheetId="20" hidden="1">{#N/A,#N/A,FALSE,"MO (2)"}</definedName>
    <definedName name="ffg" localSheetId="19" hidden="1">{#N/A,#N/A,FALSE,"MO (2)"}</definedName>
    <definedName name="ffg" localSheetId="18" hidden="1">{#N/A,#N/A,FALSE,"MO (2)"}</definedName>
    <definedName name="ffg" localSheetId="23" hidden="1">{#N/A,#N/A,FALSE,"MO (2)"}</definedName>
    <definedName name="ffg" localSheetId="24" hidden="1">{#N/A,#N/A,FALSE,"MO (2)"}</definedName>
    <definedName name="ffg" localSheetId="26" hidden="1">{#N/A,#N/A,FALSE,"MO (2)"}</definedName>
    <definedName name="ffg" localSheetId="25" hidden="1">{#N/A,#N/A,FALSE,"MO (2)"}</definedName>
    <definedName name="ffg" localSheetId="22" hidden="1">{#N/A,#N/A,FALSE,"MO (2)"}</definedName>
    <definedName name="ffg" hidden="1">{#N/A,#N/A,FALSE,"MO (2)"}</definedName>
    <definedName name="ffg_1" localSheetId="7" hidden="1">{#N/A,#N/A,FALSE,"MO (2)"}</definedName>
    <definedName name="ffg_1" localSheetId="11" hidden="1">{#N/A,#N/A,FALSE,"MO (2)"}</definedName>
    <definedName name="ffg_1" localSheetId="12" hidden="1">{#N/A,#N/A,FALSE,"MO (2)"}</definedName>
    <definedName name="ffg_1" localSheetId="8" hidden="1">{#N/A,#N/A,FALSE,"MO (2)"}</definedName>
    <definedName name="ffg_1" localSheetId="13" hidden="1">{#N/A,#N/A,FALSE,"MO (2)"}</definedName>
    <definedName name="ffg_1" localSheetId="6" hidden="1">{#N/A,#N/A,FALSE,"MO (2)"}</definedName>
    <definedName name="ffg_1" localSheetId="5" hidden="1">{#N/A,#N/A,FALSE,"MO (2)"}</definedName>
    <definedName name="ffg_1" localSheetId="10" hidden="1">{#N/A,#N/A,FALSE,"MO (2)"}</definedName>
    <definedName name="ffg_1" localSheetId="0" hidden="1">{#N/A,#N/A,FALSE,"MO (2)"}</definedName>
    <definedName name="ffg_1" localSheetId="9" hidden="1">{#N/A,#N/A,FALSE,"MO (2)"}</definedName>
    <definedName name="ffg_1" localSheetId="21" hidden="1">{#N/A,#N/A,FALSE,"MO (2)"}</definedName>
    <definedName name="ffg_1" localSheetId="15" hidden="1">{#N/A,#N/A,FALSE,"MO (2)"}</definedName>
    <definedName name="ffg_1" localSheetId="27" hidden="1">{#N/A,#N/A,FALSE,"MO (2)"}</definedName>
    <definedName name="ffg_1" localSheetId="17" hidden="1">{#N/A,#N/A,FALSE,"MO (2)"}</definedName>
    <definedName name="ffg_1" localSheetId="16" hidden="1">{#N/A,#N/A,FALSE,"MO (2)"}</definedName>
    <definedName name="ffg_1" localSheetId="14" hidden="1">{#N/A,#N/A,FALSE,"MO (2)"}</definedName>
    <definedName name="ffg_1" localSheetId="20" hidden="1">{#N/A,#N/A,FALSE,"MO (2)"}</definedName>
    <definedName name="ffg_1" localSheetId="19" hidden="1">{#N/A,#N/A,FALSE,"MO (2)"}</definedName>
    <definedName name="ffg_1" localSheetId="18" hidden="1">{#N/A,#N/A,FALSE,"MO (2)"}</definedName>
    <definedName name="ffg_1" localSheetId="23" hidden="1">{#N/A,#N/A,FALSE,"MO (2)"}</definedName>
    <definedName name="ffg_1" localSheetId="24" hidden="1">{#N/A,#N/A,FALSE,"MO (2)"}</definedName>
    <definedName name="ffg_1" localSheetId="26" hidden="1">{#N/A,#N/A,FALSE,"MO (2)"}</definedName>
    <definedName name="ffg_1" localSheetId="25" hidden="1">{#N/A,#N/A,FALSE,"MO (2)"}</definedName>
    <definedName name="ffg_1" localSheetId="22" hidden="1">{#N/A,#N/A,FALSE,"MO (2)"}</definedName>
    <definedName name="ffg_1" hidden="1">{#N/A,#N/A,FALSE,"MO (2)"}</definedName>
    <definedName name="fghji" localSheetId="2" hidden="1">{#N/A,#N/A,FALSE,"MO (2)"}</definedName>
    <definedName name="fghji" localSheetId="7" hidden="1">{#N/A,#N/A,FALSE,"MO (2)"}</definedName>
    <definedName name="fghji" localSheetId="11" hidden="1">{#N/A,#N/A,FALSE,"MO (2)"}</definedName>
    <definedName name="fghji" localSheetId="12" hidden="1">{#N/A,#N/A,FALSE,"MO (2)"}</definedName>
    <definedName name="fghji" localSheetId="8" hidden="1">{#N/A,#N/A,FALSE,"MO (2)"}</definedName>
    <definedName name="fghji" localSheetId="13" hidden="1">{#N/A,#N/A,FALSE,"MO (2)"}</definedName>
    <definedName name="fghji" localSheetId="6" hidden="1">{#N/A,#N/A,FALSE,"MO (2)"}</definedName>
    <definedName name="fghji" localSheetId="5" hidden="1">{#N/A,#N/A,FALSE,"MO (2)"}</definedName>
    <definedName name="fghji" localSheetId="10" hidden="1">{#N/A,#N/A,FALSE,"MO (2)"}</definedName>
    <definedName name="fghji" localSheetId="0" hidden="1">{#N/A,#N/A,FALSE,"MO (2)"}</definedName>
    <definedName name="fghji" localSheetId="9" hidden="1">{#N/A,#N/A,FALSE,"MO (2)"}</definedName>
    <definedName name="fghji" localSheetId="21" hidden="1">{#N/A,#N/A,FALSE,"MO (2)"}</definedName>
    <definedName name="fghji" localSheetId="15" hidden="1">{#N/A,#N/A,FALSE,"MO (2)"}</definedName>
    <definedName name="fghji" localSheetId="27" hidden="1">{#N/A,#N/A,FALSE,"MO (2)"}</definedName>
    <definedName name="fghji" localSheetId="17" hidden="1">{#N/A,#N/A,FALSE,"MO (2)"}</definedName>
    <definedName name="fghji" localSheetId="16" hidden="1">{#N/A,#N/A,FALSE,"MO (2)"}</definedName>
    <definedName name="fghji" localSheetId="14" hidden="1">{#N/A,#N/A,FALSE,"MO (2)"}</definedName>
    <definedName name="fghji" localSheetId="20" hidden="1">{#N/A,#N/A,FALSE,"MO (2)"}</definedName>
    <definedName name="fghji" localSheetId="19" hidden="1">{#N/A,#N/A,FALSE,"MO (2)"}</definedName>
    <definedName name="fghji" localSheetId="18" hidden="1">{#N/A,#N/A,FALSE,"MO (2)"}</definedName>
    <definedName name="fghji" localSheetId="23" hidden="1">{#N/A,#N/A,FALSE,"MO (2)"}</definedName>
    <definedName name="fghji" localSheetId="24" hidden="1">{#N/A,#N/A,FALSE,"MO (2)"}</definedName>
    <definedName name="fghji" localSheetId="26" hidden="1">{#N/A,#N/A,FALSE,"MO (2)"}</definedName>
    <definedName name="fghji" localSheetId="25" hidden="1">{#N/A,#N/A,FALSE,"MO (2)"}</definedName>
    <definedName name="fghji" localSheetId="22" hidden="1">{#N/A,#N/A,FALSE,"MO (2)"}</definedName>
    <definedName name="fghji" hidden="1">{#N/A,#N/A,FALSE,"MO (2)"}</definedName>
    <definedName name="fghji_1" localSheetId="7" hidden="1">{#N/A,#N/A,FALSE,"MO (2)"}</definedName>
    <definedName name="fghji_1" localSheetId="11" hidden="1">{#N/A,#N/A,FALSE,"MO (2)"}</definedName>
    <definedName name="fghji_1" localSheetId="12" hidden="1">{#N/A,#N/A,FALSE,"MO (2)"}</definedName>
    <definedName name="fghji_1" localSheetId="8" hidden="1">{#N/A,#N/A,FALSE,"MO (2)"}</definedName>
    <definedName name="fghji_1" localSheetId="13" hidden="1">{#N/A,#N/A,FALSE,"MO (2)"}</definedName>
    <definedName name="fghji_1" localSheetId="6" hidden="1">{#N/A,#N/A,FALSE,"MO (2)"}</definedName>
    <definedName name="fghji_1" localSheetId="5" hidden="1">{#N/A,#N/A,FALSE,"MO (2)"}</definedName>
    <definedName name="fghji_1" localSheetId="10" hidden="1">{#N/A,#N/A,FALSE,"MO (2)"}</definedName>
    <definedName name="fghji_1" localSheetId="0" hidden="1">{#N/A,#N/A,FALSE,"MO (2)"}</definedName>
    <definedName name="fghji_1" localSheetId="9" hidden="1">{#N/A,#N/A,FALSE,"MO (2)"}</definedName>
    <definedName name="fghji_1" localSheetId="21" hidden="1">{#N/A,#N/A,FALSE,"MO (2)"}</definedName>
    <definedName name="fghji_1" localSheetId="15" hidden="1">{#N/A,#N/A,FALSE,"MO (2)"}</definedName>
    <definedName name="fghji_1" localSheetId="27" hidden="1">{#N/A,#N/A,FALSE,"MO (2)"}</definedName>
    <definedName name="fghji_1" localSheetId="17" hidden="1">{#N/A,#N/A,FALSE,"MO (2)"}</definedName>
    <definedName name="fghji_1" localSheetId="16" hidden="1">{#N/A,#N/A,FALSE,"MO (2)"}</definedName>
    <definedName name="fghji_1" localSheetId="14" hidden="1">{#N/A,#N/A,FALSE,"MO (2)"}</definedName>
    <definedName name="fghji_1" localSheetId="20" hidden="1">{#N/A,#N/A,FALSE,"MO (2)"}</definedName>
    <definedName name="fghji_1" localSheetId="19" hidden="1">{#N/A,#N/A,FALSE,"MO (2)"}</definedName>
    <definedName name="fghji_1" localSheetId="18" hidden="1">{#N/A,#N/A,FALSE,"MO (2)"}</definedName>
    <definedName name="fghji_1" localSheetId="23" hidden="1">{#N/A,#N/A,FALSE,"MO (2)"}</definedName>
    <definedName name="fghji_1" localSheetId="24" hidden="1">{#N/A,#N/A,FALSE,"MO (2)"}</definedName>
    <definedName name="fghji_1" localSheetId="26" hidden="1">{#N/A,#N/A,FALSE,"MO (2)"}</definedName>
    <definedName name="fghji_1" localSheetId="25" hidden="1">{#N/A,#N/A,FALSE,"MO (2)"}</definedName>
    <definedName name="fghji_1" localSheetId="22" hidden="1">{#N/A,#N/A,FALSE,"MO (2)"}</definedName>
    <definedName name="fghji_1" hidden="1">{#N/A,#N/A,FALSE,"MO (2)"}</definedName>
    <definedName name="fir" localSheetId="2">#REF!</definedName>
    <definedName name="fir" localSheetId="4">[15]Cabeçalho!$B$11</definedName>
    <definedName name="fir" localSheetId="7">#REF!</definedName>
    <definedName name="fir" localSheetId="11">#REF!</definedName>
    <definedName name="fir" localSheetId="12">#REF!</definedName>
    <definedName name="fir" localSheetId="8">#REF!</definedName>
    <definedName name="fir" localSheetId="13">#REF!</definedName>
    <definedName name="fir" localSheetId="6">#REF!</definedName>
    <definedName name="fir" localSheetId="5">#REF!</definedName>
    <definedName name="fir" localSheetId="10">#REF!</definedName>
    <definedName name="fir" localSheetId="0">#REF!</definedName>
    <definedName name="fir" localSheetId="9">#REF!</definedName>
    <definedName name="fir" localSheetId="21">#REF!</definedName>
    <definedName name="fir" localSheetId="15">#REF!</definedName>
    <definedName name="fir" localSheetId="27">#REF!</definedName>
    <definedName name="fir" localSheetId="17">#REF!</definedName>
    <definedName name="fir" localSheetId="16">#REF!</definedName>
    <definedName name="fir" localSheetId="14">#REF!</definedName>
    <definedName name="fir" localSheetId="20">#REF!</definedName>
    <definedName name="fir" localSheetId="19">#REF!</definedName>
    <definedName name="fir" localSheetId="18">#REF!</definedName>
    <definedName name="fir" localSheetId="23">#REF!</definedName>
    <definedName name="fir" localSheetId="24">#REF!</definedName>
    <definedName name="fir" localSheetId="26">#REF!</definedName>
    <definedName name="fir" localSheetId="25">#REF!</definedName>
    <definedName name="fir" localSheetId="22">#REF!</definedName>
    <definedName name="fir" localSheetId="3">[15]Cabeçalho!$B$11</definedName>
    <definedName name="fir">#REF!</definedName>
    <definedName name="FIRMA" localSheetId="2">#REF!</definedName>
    <definedName name="FIRMA" localSheetId="4">#REF!</definedName>
    <definedName name="FIRMA" localSheetId="7">#REF!</definedName>
    <definedName name="FIRMA" localSheetId="11">#REF!</definedName>
    <definedName name="FIRMA" localSheetId="12">#REF!</definedName>
    <definedName name="FIRMA" localSheetId="8">#REF!</definedName>
    <definedName name="FIRMA" localSheetId="13">#REF!</definedName>
    <definedName name="FIRMA" localSheetId="6">#REF!</definedName>
    <definedName name="FIRMA" localSheetId="5">#REF!</definedName>
    <definedName name="FIRMA" localSheetId="10">#REF!</definedName>
    <definedName name="FIRMA" localSheetId="0">#REF!</definedName>
    <definedName name="FIRMA" localSheetId="9">#REF!</definedName>
    <definedName name="FIRMA" localSheetId="21">#REF!</definedName>
    <definedName name="FIRMA" localSheetId="15">#REF!</definedName>
    <definedName name="FIRMA" localSheetId="27">#REF!</definedName>
    <definedName name="FIRMA" localSheetId="17">#REF!</definedName>
    <definedName name="FIRMA" localSheetId="16">#REF!</definedName>
    <definedName name="FIRMA" localSheetId="14">#REF!</definedName>
    <definedName name="FIRMA" localSheetId="20">#REF!</definedName>
    <definedName name="FIRMA" localSheetId="19">#REF!</definedName>
    <definedName name="FIRMA" localSheetId="18">#REF!</definedName>
    <definedName name="FIRMA" localSheetId="23">#REF!</definedName>
    <definedName name="FIRMA" localSheetId="24">#REF!</definedName>
    <definedName name="FIRMA" localSheetId="26">#REF!</definedName>
    <definedName name="FIRMA" localSheetId="25">#REF!</definedName>
    <definedName name="FIRMA" localSheetId="22">#REF!</definedName>
    <definedName name="FIRMA" localSheetId="3">#REF!</definedName>
    <definedName name="FIRMA">#REF!</definedName>
    <definedName name="FIRMA1" localSheetId="2">#REF!</definedName>
    <definedName name="FIRMA1" localSheetId="4">#REF!</definedName>
    <definedName name="FIRMA1" localSheetId="7">#REF!</definedName>
    <definedName name="FIRMA1" localSheetId="11">#REF!</definedName>
    <definedName name="FIRMA1" localSheetId="12">#REF!</definedName>
    <definedName name="FIRMA1" localSheetId="8">#REF!</definedName>
    <definedName name="FIRMA1" localSheetId="13">#REF!</definedName>
    <definedName name="FIRMA1" localSheetId="6">#REF!</definedName>
    <definedName name="FIRMA1" localSheetId="5">#REF!</definedName>
    <definedName name="FIRMA1" localSheetId="10">#REF!</definedName>
    <definedName name="FIRMA1" localSheetId="0">#REF!</definedName>
    <definedName name="FIRMA1" localSheetId="9">#REF!</definedName>
    <definedName name="FIRMA1" localSheetId="21">#REF!</definedName>
    <definedName name="FIRMA1" localSheetId="15">#REF!</definedName>
    <definedName name="FIRMA1" localSheetId="27">#REF!</definedName>
    <definedName name="FIRMA1" localSheetId="17">#REF!</definedName>
    <definedName name="FIRMA1" localSheetId="16">#REF!</definedName>
    <definedName name="FIRMA1" localSheetId="14">#REF!</definedName>
    <definedName name="FIRMA1" localSheetId="20">#REF!</definedName>
    <definedName name="FIRMA1" localSheetId="19">#REF!</definedName>
    <definedName name="FIRMA1" localSheetId="18">#REF!</definedName>
    <definedName name="FIRMA1" localSheetId="23">#REF!</definedName>
    <definedName name="FIRMA1" localSheetId="24">#REF!</definedName>
    <definedName name="FIRMA1" localSheetId="26">#REF!</definedName>
    <definedName name="FIRMA1" localSheetId="25">#REF!</definedName>
    <definedName name="FIRMA1" localSheetId="22">#REF!</definedName>
    <definedName name="FIRMA1" localSheetId="3">#REF!</definedName>
    <definedName name="FIRMA1">#REF!</definedName>
    <definedName name="FIRMA2" localSheetId="2">#REF!</definedName>
    <definedName name="FIRMA2" localSheetId="4">#REF!</definedName>
    <definedName name="FIRMA2" localSheetId="7">#REF!</definedName>
    <definedName name="FIRMA2" localSheetId="11">#REF!</definedName>
    <definedName name="FIRMA2" localSheetId="12">#REF!</definedName>
    <definedName name="FIRMA2" localSheetId="8">#REF!</definedName>
    <definedName name="FIRMA2" localSheetId="13">#REF!</definedName>
    <definedName name="FIRMA2" localSheetId="6">#REF!</definedName>
    <definedName name="FIRMA2" localSheetId="5">#REF!</definedName>
    <definedName name="FIRMA2" localSheetId="10">#REF!</definedName>
    <definedName name="FIRMA2" localSheetId="0">#REF!</definedName>
    <definedName name="FIRMA2" localSheetId="9">#REF!</definedName>
    <definedName name="FIRMA2" localSheetId="21">#REF!</definedName>
    <definedName name="FIRMA2" localSheetId="15">#REF!</definedName>
    <definedName name="FIRMA2" localSheetId="27">#REF!</definedName>
    <definedName name="FIRMA2" localSheetId="17">#REF!</definedName>
    <definedName name="FIRMA2" localSheetId="16">#REF!</definedName>
    <definedName name="FIRMA2" localSheetId="14">#REF!</definedName>
    <definedName name="FIRMA2" localSheetId="20">#REF!</definedName>
    <definedName name="FIRMA2" localSheetId="19">#REF!</definedName>
    <definedName name="FIRMA2" localSheetId="18">#REF!</definedName>
    <definedName name="FIRMA2" localSheetId="23">#REF!</definedName>
    <definedName name="FIRMA2" localSheetId="24">#REF!</definedName>
    <definedName name="FIRMA2" localSheetId="26">#REF!</definedName>
    <definedName name="FIRMA2" localSheetId="25">#REF!</definedName>
    <definedName name="FIRMA2" localSheetId="22">#REF!</definedName>
    <definedName name="FIRMA2" localSheetId="3">#REF!</definedName>
    <definedName name="FIRMA2">#REF!</definedName>
    <definedName name="FIRMA3" localSheetId="2">#REF!</definedName>
    <definedName name="FIRMA3" localSheetId="4">#REF!</definedName>
    <definedName name="FIRMA3" localSheetId="7">#REF!</definedName>
    <definedName name="FIRMA3" localSheetId="11">#REF!</definedName>
    <definedName name="FIRMA3" localSheetId="12">#REF!</definedName>
    <definedName name="FIRMA3" localSheetId="8">#REF!</definedName>
    <definedName name="FIRMA3" localSheetId="13">#REF!</definedName>
    <definedName name="FIRMA3" localSheetId="6">#REF!</definedName>
    <definedName name="FIRMA3" localSheetId="5">#REF!</definedName>
    <definedName name="FIRMA3" localSheetId="10">#REF!</definedName>
    <definedName name="FIRMA3" localSheetId="0">#REF!</definedName>
    <definedName name="FIRMA3" localSheetId="9">#REF!</definedName>
    <definedName name="FIRMA3" localSheetId="21">#REF!</definedName>
    <definedName name="FIRMA3" localSheetId="15">#REF!</definedName>
    <definedName name="FIRMA3" localSheetId="27">#REF!</definedName>
    <definedName name="FIRMA3" localSheetId="17">#REF!</definedName>
    <definedName name="FIRMA3" localSheetId="16">#REF!</definedName>
    <definedName name="FIRMA3" localSheetId="14">#REF!</definedName>
    <definedName name="FIRMA3" localSheetId="20">#REF!</definedName>
    <definedName name="FIRMA3" localSheetId="19">#REF!</definedName>
    <definedName name="FIRMA3" localSheetId="18">#REF!</definedName>
    <definedName name="FIRMA3" localSheetId="23">#REF!</definedName>
    <definedName name="FIRMA3" localSheetId="24">#REF!</definedName>
    <definedName name="FIRMA3" localSheetId="26">#REF!</definedName>
    <definedName name="FIRMA3" localSheetId="25">#REF!</definedName>
    <definedName name="FIRMA3" localSheetId="22">#REF!</definedName>
    <definedName name="FIRMA3" localSheetId="3">#REF!</definedName>
    <definedName name="FIRMA3">#REF!</definedName>
    <definedName name="FOG" localSheetId="2">#REF!</definedName>
    <definedName name="fog" localSheetId="4">[14]TSD!#REF!</definedName>
    <definedName name="FOG" localSheetId="7">#REF!</definedName>
    <definedName name="FOG" localSheetId="11">#REF!</definedName>
    <definedName name="FOG" localSheetId="12">#REF!</definedName>
    <definedName name="FOG" localSheetId="8">#REF!</definedName>
    <definedName name="FOG" localSheetId="13">#REF!</definedName>
    <definedName name="FOG" localSheetId="6">#REF!</definedName>
    <definedName name="FOG" localSheetId="5">#REF!</definedName>
    <definedName name="FOG" localSheetId="10">#REF!</definedName>
    <definedName name="FOG" localSheetId="0">#REF!</definedName>
    <definedName name="FOG" localSheetId="9">#REF!</definedName>
    <definedName name="FOG" localSheetId="21">#REF!</definedName>
    <definedName name="FOG" localSheetId="15">#REF!</definedName>
    <definedName name="FOG" localSheetId="27">#REF!</definedName>
    <definedName name="FOG" localSheetId="17">#REF!</definedName>
    <definedName name="FOG" localSheetId="16">#REF!</definedName>
    <definedName name="FOG" localSheetId="14">#REF!</definedName>
    <definedName name="FOG" localSheetId="20">#REF!</definedName>
    <definedName name="FOG" localSheetId="19">#REF!</definedName>
    <definedName name="FOG" localSheetId="18">#REF!</definedName>
    <definedName name="FOG" localSheetId="23">#REF!</definedName>
    <definedName name="FOG" localSheetId="24">#REF!</definedName>
    <definedName name="FOG" localSheetId="26">#REF!</definedName>
    <definedName name="FOG" localSheetId="25">#REF!</definedName>
    <definedName name="FOG" localSheetId="22">#REF!</definedName>
    <definedName name="fog" localSheetId="3">[14]TSD!#REF!</definedName>
    <definedName name="FOG">#REF!</definedName>
    <definedName name="fx_horiz" localSheetId="4">#REF!</definedName>
    <definedName name="fx_horiz" localSheetId="7">#REF!</definedName>
    <definedName name="fx_horiz" localSheetId="11">#REF!</definedName>
    <definedName name="fx_horiz" localSheetId="12">#REF!</definedName>
    <definedName name="fx_horiz" localSheetId="8">#REF!</definedName>
    <definedName name="fx_horiz" localSheetId="13">#REF!</definedName>
    <definedName name="fx_horiz" localSheetId="6">#REF!</definedName>
    <definedName name="fx_horiz" localSheetId="5">#REF!</definedName>
    <definedName name="fx_horiz" localSheetId="10">#REF!</definedName>
    <definedName name="fx_horiz" localSheetId="0">#REF!</definedName>
    <definedName name="fx_horiz" localSheetId="9">#REF!</definedName>
    <definedName name="fx_horiz" localSheetId="21">#REF!</definedName>
    <definedName name="fx_horiz" localSheetId="15">#REF!</definedName>
    <definedName name="fx_horiz" localSheetId="27">#REF!</definedName>
    <definedName name="fx_horiz" localSheetId="17">#REF!</definedName>
    <definedName name="fx_horiz" localSheetId="16">#REF!</definedName>
    <definedName name="fx_horiz" localSheetId="14">#REF!</definedName>
    <definedName name="fx_horiz" localSheetId="20">#REF!</definedName>
    <definedName name="fx_horiz" localSheetId="19">#REF!</definedName>
    <definedName name="fx_horiz" localSheetId="18">#REF!</definedName>
    <definedName name="fx_horiz" localSheetId="23">#REF!</definedName>
    <definedName name="fx_horiz" localSheetId="24">#REF!</definedName>
    <definedName name="fx_horiz" localSheetId="26">#REF!</definedName>
    <definedName name="fx_horiz" localSheetId="25">#REF!</definedName>
    <definedName name="fx_horiz" localSheetId="22">#REF!</definedName>
    <definedName name="fx_horiz" localSheetId="3">#REF!</definedName>
    <definedName name="fx_horiz">#REF!</definedName>
    <definedName name="GAS">'[17]INSUMOS BÁSICOS'!$E$66</definedName>
    <definedName name="GASOLINA" localSheetId="2">#REF!</definedName>
    <definedName name="GASOLINA" localSheetId="4">#REF!</definedName>
    <definedName name="GASOLINA" localSheetId="7">#REF!</definedName>
    <definedName name="GASOLINA" localSheetId="11">#REF!</definedName>
    <definedName name="GASOLINA" localSheetId="12">#REF!</definedName>
    <definedName name="GASOLINA" localSheetId="8">#REF!</definedName>
    <definedName name="GASOLINA" localSheetId="13">#REF!</definedName>
    <definedName name="GASOLINA" localSheetId="6">#REF!</definedName>
    <definedName name="GASOLINA" localSheetId="5">#REF!</definedName>
    <definedName name="GASOLINA" localSheetId="10">#REF!</definedName>
    <definedName name="GASOLINA" localSheetId="0">#REF!</definedName>
    <definedName name="GASOLINA" localSheetId="9">#REF!</definedName>
    <definedName name="GASOLINA" localSheetId="21">#REF!</definedName>
    <definedName name="GASOLINA" localSheetId="15">#REF!</definedName>
    <definedName name="GASOLINA" localSheetId="27">#REF!</definedName>
    <definedName name="GASOLINA" localSheetId="17">#REF!</definedName>
    <definedName name="GASOLINA" localSheetId="16">#REF!</definedName>
    <definedName name="GASOLINA" localSheetId="14">#REF!</definedName>
    <definedName name="GASOLINA" localSheetId="20">#REF!</definedName>
    <definedName name="GASOLINA" localSheetId="19">#REF!</definedName>
    <definedName name="GASOLINA" localSheetId="18">#REF!</definedName>
    <definedName name="GASOLINA" localSheetId="23">#REF!</definedName>
    <definedName name="GASOLINA" localSheetId="24">#REF!</definedName>
    <definedName name="GASOLINA" localSheetId="26">#REF!</definedName>
    <definedName name="GASOLINA" localSheetId="25">#REF!</definedName>
    <definedName name="GASOLINA" localSheetId="22">#REF!</definedName>
    <definedName name="GASOLINA" localSheetId="3">#REF!</definedName>
    <definedName name="GASOLINA">#REF!</definedName>
    <definedName name="GD" localSheetId="4">'[17]QUADRO 04 - PLANILHAS PREÇOS'!#REF!</definedName>
    <definedName name="GD" localSheetId="7">'[17]QUADRO 04 - PLANILHAS PREÇOS'!#REF!</definedName>
    <definedName name="GD" localSheetId="11">'[17]QUADRO 04 - PLANILHAS PREÇOS'!#REF!</definedName>
    <definedName name="GD" localSheetId="12">'[17]QUADRO 04 - PLANILHAS PREÇOS'!#REF!</definedName>
    <definedName name="GD" localSheetId="8">'[17]QUADRO 04 - PLANILHAS PREÇOS'!#REF!</definedName>
    <definedName name="GD" localSheetId="13">'[17]QUADRO 04 - PLANILHAS PREÇOS'!#REF!</definedName>
    <definedName name="GD" localSheetId="6">'[17]QUADRO 04 - PLANILHAS PREÇOS'!#REF!</definedName>
    <definedName name="GD" localSheetId="10">'[17]QUADRO 04 - PLANILHAS PREÇOS'!#REF!</definedName>
    <definedName name="GD" localSheetId="0">'[17]QUADRO 04 - PLANILHAS PREÇOS'!#REF!</definedName>
    <definedName name="GD" localSheetId="9">'[17]QUADRO 04 - PLANILHAS PREÇOS'!#REF!</definedName>
    <definedName name="GD" localSheetId="21">'[17]QUADRO 04 - PLANILHAS PREÇOS'!#REF!</definedName>
    <definedName name="GD" localSheetId="15">'[17]QUADRO 04 - PLANILHAS PREÇOS'!#REF!</definedName>
    <definedName name="GD" localSheetId="27">'[17]QUADRO 04 - PLANILHAS PREÇOS'!#REF!</definedName>
    <definedName name="GD" localSheetId="17">'[17]QUADRO 04 - PLANILHAS PREÇOS'!#REF!</definedName>
    <definedName name="GD" localSheetId="16">'[17]QUADRO 04 - PLANILHAS PREÇOS'!#REF!</definedName>
    <definedName name="GD" localSheetId="14">'[17]QUADRO 04 - PLANILHAS PREÇOS'!#REF!</definedName>
    <definedName name="GD" localSheetId="20">'[17]QUADRO 04 - PLANILHAS PREÇOS'!#REF!</definedName>
    <definedName name="GD" localSheetId="19">'[17]QUADRO 04 - PLANILHAS PREÇOS'!#REF!</definedName>
    <definedName name="GD" localSheetId="18">'[17]QUADRO 04 - PLANILHAS PREÇOS'!#REF!</definedName>
    <definedName name="GD" localSheetId="23">'[17]QUADRO 04 - PLANILHAS PREÇOS'!#REF!</definedName>
    <definedName name="GD" localSheetId="24">'[17]QUADRO 04 - PLANILHAS PREÇOS'!#REF!</definedName>
    <definedName name="GD" localSheetId="26">'[17]QUADRO 04 - PLANILHAS PREÇOS'!#REF!</definedName>
    <definedName name="GD" localSheetId="25">'[17]QUADRO 04 - PLANILHAS PREÇOS'!#REF!</definedName>
    <definedName name="GD" localSheetId="22">'[17]QUADRO 04 - PLANILHAS PREÇOS'!#REF!</definedName>
    <definedName name="GD" localSheetId="3">'[17]QUADRO 04 - PLANILHAS PREÇOS'!#REF!</definedName>
    <definedName name="GD">'[17]QUADRO 04 - PLANILHAS PREÇOS'!#REF!</definedName>
    <definedName name="gfgh" localSheetId="2" hidden="1">{#N/A,#N/A,FALSE,"MO (2)"}</definedName>
    <definedName name="gfgh" localSheetId="7" hidden="1">{#N/A,#N/A,FALSE,"MO (2)"}</definedName>
    <definedName name="gfgh" localSheetId="11" hidden="1">{#N/A,#N/A,FALSE,"MO (2)"}</definedName>
    <definedName name="gfgh" localSheetId="12" hidden="1">{#N/A,#N/A,FALSE,"MO (2)"}</definedName>
    <definedName name="gfgh" localSheetId="8" hidden="1">{#N/A,#N/A,FALSE,"MO (2)"}</definedName>
    <definedName name="gfgh" localSheetId="13" hidden="1">{#N/A,#N/A,FALSE,"MO (2)"}</definedName>
    <definedName name="gfgh" localSheetId="6" hidden="1">{#N/A,#N/A,FALSE,"MO (2)"}</definedName>
    <definedName name="gfgh" localSheetId="5" hidden="1">{#N/A,#N/A,FALSE,"MO (2)"}</definedName>
    <definedName name="gfgh" localSheetId="10" hidden="1">{#N/A,#N/A,FALSE,"MO (2)"}</definedName>
    <definedName name="gfgh" localSheetId="0" hidden="1">{#N/A,#N/A,FALSE,"MO (2)"}</definedName>
    <definedName name="gfgh" localSheetId="9" hidden="1">{#N/A,#N/A,FALSE,"MO (2)"}</definedName>
    <definedName name="gfgh" localSheetId="21" hidden="1">{#N/A,#N/A,FALSE,"MO (2)"}</definedName>
    <definedName name="gfgh" localSheetId="15" hidden="1">{#N/A,#N/A,FALSE,"MO (2)"}</definedName>
    <definedName name="gfgh" localSheetId="27" hidden="1">{#N/A,#N/A,FALSE,"MO (2)"}</definedName>
    <definedName name="gfgh" localSheetId="17" hidden="1">{#N/A,#N/A,FALSE,"MO (2)"}</definedName>
    <definedName name="gfgh" localSheetId="16" hidden="1">{#N/A,#N/A,FALSE,"MO (2)"}</definedName>
    <definedName name="gfgh" localSheetId="14" hidden="1">{#N/A,#N/A,FALSE,"MO (2)"}</definedName>
    <definedName name="gfgh" localSheetId="20" hidden="1">{#N/A,#N/A,FALSE,"MO (2)"}</definedName>
    <definedName name="gfgh" localSheetId="19" hidden="1">{#N/A,#N/A,FALSE,"MO (2)"}</definedName>
    <definedName name="gfgh" localSheetId="18" hidden="1">{#N/A,#N/A,FALSE,"MO (2)"}</definedName>
    <definedName name="gfgh" localSheetId="23" hidden="1">{#N/A,#N/A,FALSE,"MO (2)"}</definedName>
    <definedName name="gfgh" localSheetId="24" hidden="1">{#N/A,#N/A,FALSE,"MO (2)"}</definedName>
    <definedName name="gfgh" localSheetId="26" hidden="1">{#N/A,#N/A,FALSE,"MO (2)"}</definedName>
    <definedName name="gfgh" localSheetId="25" hidden="1">{#N/A,#N/A,FALSE,"MO (2)"}</definedName>
    <definedName name="gfgh" localSheetId="22" hidden="1">{#N/A,#N/A,FALSE,"MO (2)"}</definedName>
    <definedName name="gfgh" hidden="1">{#N/A,#N/A,FALSE,"MO (2)"}</definedName>
    <definedName name="gfgh_1" localSheetId="7" hidden="1">{#N/A,#N/A,FALSE,"MO (2)"}</definedName>
    <definedName name="gfgh_1" localSheetId="11" hidden="1">{#N/A,#N/A,FALSE,"MO (2)"}</definedName>
    <definedName name="gfgh_1" localSheetId="12" hidden="1">{#N/A,#N/A,FALSE,"MO (2)"}</definedName>
    <definedName name="gfgh_1" localSheetId="8" hidden="1">{#N/A,#N/A,FALSE,"MO (2)"}</definedName>
    <definedName name="gfgh_1" localSheetId="13" hidden="1">{#N/A,#N/A,FALSE,"MO (2)"}</definedName>
    <definedName name="gfgh_1" localSheetId="6" hidden="1">{#N/A,#N/A,FALSE,"MO (2)"}</definedName>
    <definedName name="gfgh_1" localSheetId="5" hidden="1">{#N/A,#N/A,FALSE,"MO (2)"}</definedName>
    <definedName name="gfgh_1" localSheetId="10" hidden="1">{#N/A,#N/A,FALSE,"MO (2)"}</definedName>
    <definedName name="gfgh_1" localSheetId="0" hidden="1">{#N/A,#N/A,FALSE,"MO (2)"}</definedName>
    <definedName name="gfgh_1" localSheetId="9" hidden="1">{#N/A,#N/A,FALSE,"MO (2)"}</definedName>
    <definedName name="gfgh_1" localSheetId="21" hidden="1">{#N/A,#N/A,FALSE,"MO (2)"}</definedName>
    <definedName name="gfgh_1" localSheetId="15" hidden="1">{#N/A,#N/A,FALSE,"MO (2)"}</definedName>
    <definedName name="gfgh_1" localSheetId="27" hidden="1">{#N/A,#N/A,FALSE,"MO (2)"}</definedName>
    <definedName name="gfgh_1" localSheetId="17" hidden="1">{#N/A,#N/A,FALSE,"MO (2)"}</definedName>
    <definedName name="gfgh_1" localSheetId="16" hidden="1">{#N/A,#N/A,FALSE,"MO (2)"}</definedName>
    <definedName name="gfgh_1" localSheetId="14" hidden="1">{#N/A,#N/A,FALSE,"MO (2)"}</definedName>
    <definedName name="gfgh_1" localSheetId="20" hidden="1">{#N/A,#N/A,FALSE,"MO (2)"}</definedName>
    <definedName name="gfgh_1" localSheetId="19" hidden="1">{#N/A,#N/A,FALSE,"MO (2)"}</definedName>
    <definedName name="gfgh_1" localSheetId="18" hidden="1">{#N/A,#N/A,FALSE,"MO (2)"}</definedName>
    <definedName name="gfgh_1" localSheetId="23" hidden="1">{#N/A,#N/A,FALSE,"MO (2)"}</definedName>
    <definedName name="gfgh_1" localSheetId="24" hidden="1">{#N/A,#N/A,FALSE,"MO (2)"}</definedName>
    <definedName name="gfgh_1" localSheetId="26" hidden="1">{#N/A,#N/A,FALSE,"MO (2)"}</definedName>
    <definedName name="gfgh_1" localSheetId="25" hidden="1">{#N/A,#N/A,FALSE,"MO (2)"}</definedName>
    <definedName name="gfgh_1" localSheetId="22" hidden="1">{#N/A,#N/A,FALSE,"MO (2)"}</definedName>
    <definedName name="gfgh_1" hidden="1">{#N/A,#N/A,FALSE,"MO (2)"}</definedName>
    <definedName name="GRAMA" localSheetId="4">#REF!</definedName>
    <definedName name="GRAMA" localSheetId="7">'[17]QUADRO 04 - PLANILHAS PREÇOS'!#REF!</definedName>
    <definedName name="GRAMA" localSheetId="11">'[17]QUADRO 04 - PLANILHAS PREÇOS'!#REF!</definedName>
    <definedName name="GRAMA" localSheetId="12">'[17]QUADRO 04 - PLANILHAS PREÇOS'!#REF!</definedName>
    <definedName name="GRAMA" localSheetId="8">'[17]QUADRO 04 - PLANILHAS PREÇOS'!#REF!</definedName>
    <definedName name="GRAMA" localSheetId="13">'[17]QUADRO 04 - PLANILHAS PREÇOS'!#REF!</definedName>
    <definedName name="GRAMA" localSheetId="6">'[17]QUADRO 04 - PLANILHAS PREÇOS'!#REF!</definedName>
    <definedName name="GRAMA" localSheetId="10">'[17]QUADRO 04 - PLANILHAS PREÇOS'!#REF!</definedName>
    <definedName name="GRAMA" localSheetId="0">'[17]QUADRO 04 - PLANILHAS PREÇOS'!#REF!</definedName>
    <definedName name="GRAMA" localSheetId="9">'[17]QUADRO 04 - PLANILHAS PREÇOS'!#REF!</definedName>
    <definedName name="GRAMA" localSheetId="21">'[17]QUADRO 04 - PLANILHAS PREÇOS'!#REF!</definedName>
    <definedName name="GRAMA" localSheetId="15">'[17]QUADRO 04 - PLANILHAS PREÇOS'!#REF!</definedName>
    <definedName name="GRAMA" localSheetId="27">'[17]QUADRO 04 - PLANILHAS PREÇOS'!#REF!</definedName>
    <definedName name="GRAMA" localSheetId="17">'[17]QUADRO 04 - PLANILHAS PREÇOS'!#REF!</definedName>
    <definedName name="GRAMA" localSheetId="16">'[17]QUADRO 04 - PLANILHAS PREÇOS'!#REF!</definedName>
    <definedName name="GRAMA" localSheetId="14">'[17]QUADRO 04 - PLANILHAS PREÇOS'!#REF!</definedName>
    <definedName name="GRAMA" localSheetId="20">'[17]QUADRO 04 - PLANILHAS PREÇOS'!#REF!</definedName>
    <definedName name="GRAMA" localSheetId="19">'[17]QUADRO 04 - PLANILHAS PREÇOS'!#REF!</definedName>
    <definedName name="GRAMA" localSheetId="18">'[17]QUADRO 04 - PLANILHAS PREÇOS'!#REF!</definedName>
    <definedName name="GRAMA" localSheetId="23">'[17]QUADRO 04 - PLANILHAS PREÇOS'!#REF!</definedName>
    <definedName name="GRAMA" localSheetId="24">'[17]QUADRO 04 - PLANILHAS PREÇOS'!#REF!</definedName>
    <definedName name="GRAMA" localSheetId="26">'[17]QUADRO 04 - PLANILHAS PREÇOS'!#REF!</definedName>
    <definedName name="GRAMA" localSheetId="25">'[17]QUADRO 04 - PLANILHAS PREÇOS'!#REF!</definedName>
    <definedName name="GRAMA" localSheetId="22">'[17]QUADRO 04 - PLANILHAS PREÇOS'!#REF!</definedName>
    <definedName name="GRAMA" localSheetId="3">#REF!</definedName>
    <definedName name="GRAMA">'[17]QUADRO 04 - PLANILHAS PREÇOS'!#REF!</definedName>
    <definedName name="grama_mudas" localSheetId="4">#REF!</definedName>
    <definedName name="grama_mudas" localSheetId="7">#REF!</definedName>
    <definedName name="grama_mudas" localSheetId="11">#REF!</definedName>
    <definedName name="grama_mudas" localSheetId="12">#REF!</definedName>
    <definedName name="grama_mudas" localSheetId="8">#REF!</definedName>
    <definedName name="grama_mudas" localSheetId="13">#REF!</definedName>
    <definedName name="grama_mudas" localSheetId="6">#REF!</definedName>
    <definedName name="grama_mudas" localSheetId="5">#REF!</definedName>
    <definedName name="grama_mudas" localSheetId="10">#REF!</definedName>
    <definedName name="grama_mudas" localSheetId="0">#REF!</definedName>
    <definedName name="grama_mudas" localSheetId="9">#REF!</definedName>
    <definedName name="grama_mudas" localSheetId="21">#REF!</definedName>
    <definedName name="grama_mudas" localSheetId="15">#REF!</definedName>
    <definedName name="grama_mudas" localSheetId="27">#REF!</definedName>
    <definedName name="grama_mudas" localSheetId="17">#REF!</definedName>
    <definedName name="grama_mudas" localSheetId="16">#REF!</definedName>
    <definedName name="grama_mudas" localSheetId="14">#REF!</definedName>
    <definedName name="grama_mudas" localSheetId="20">#REF!</definedName>
    <definedName name="grama_mudas" localSheetId="19">#REF!</definedName>
    <definedName name="grama_mudas" localSheetId="18">#REF!</definedName>
    <definedName name="grama_mudas" localSheetId="23">#REF!</definedName>
    <definedName name="grama_mudas" localSheetId="24">#REF!</definedName>
    <definedName name="grama_mudas" localSheetId="26">#REF!</definedName>
    <definedName name="grama_mudas" localSheetId="25">#REF!</definedName>
    <definedName name="grama_mudas" localSheetId="22">#REF!</definedName>
    <definedName name="grama_mudas" localSheetId="3">#REF!</definedName>
    <definedName name="grama_mudas">#REF!</definedName>
    <definedName name="_xlnm.Recorder" localSheetId="2">#REF!</definedName>
    <definedName name="_xlnm.Recorder" localSheetId="4">#REF!</definedName>
    <definedName name="_xlnm.Recorder" localSheetId="7">#REF!</definedName>
    <definedName name="_xlnm.Recorder" localSheetId="11">#REF!</definedName>
    <definedName name="_xlnm.Recorder" localSheetId="12">#REF!</definedName>
    <definedName name="_xlnm.Recorder" localSheetId="8">#REF!</definedName>
    <definedName name="_xlnm.Recorder" localSheetId="13">#REF!</definedName>
    <definedName name="_xlnm.Recorder" localSheetId="6">#REF!</definedName>
    <definedName name="_xlnm.Recorder" localSheetId="5">#REF!</definedName>
    <definedName name="_xlnm.Recorder" localSheetId="10">#REF!</definedName>
    <definedName name="_xlnm.Recorder" localSheetId="0">#REF!</definedName>
    <definedName name="_xlnm.Recorder" localSheetId="9">#REF!</definedName>
    <definedName name="_xlnm.Recorder" localSheetId="21">#REF!</definedName>
    <definedName name="_xlnm.Recorder" localSheetId="15">#REF!</definedName>
    <definedName name="_xlnm.Recorder" localSheetId="27">#REF!</definedName>
    <definedName name="_xlnm.Recorder" localSheetId="17">#REF!</definedName>
    <definedName name="_xlnm.Recorder" localSheetId="16">#REF!</definedName>
    <definedName name="_xlnm.Recorder" localSheetId="14">#REF!</definedName>
    <definedName name="_xlnm.Recorder" localSheetId="20">#REF!</definedName>
    <definedName name="_xlnm.Recorder" localSheetId="19">#REF!</definedName>
    <definedName name="_xlnm.Recorder" localSheetId="18">#REF!</definedName>
    <definedName name="_xlnm.Recorder" localSheetId="23">#REF!</definedName>
    <definedName name="_xlnm.Recorder" localSheetId="24">#REF!</definedName>
    <definedName name="_xlnm.Recorder" localSheetId="26">#REF!</definedName>
    <definedName name="_xlnm.Recorder" localSheetId="25">#REF!</definedName>
    <definedName name="_xlnm.Recorder" localSheetId="22">#REF!</definedName>
    <definedName name="_xlnm.Recorder" localSheetId="3">#REF!</definedName>
    <definedName name="_xlnm.Recorder">#REF!</definedName>
    <definedName name="Guias" localSheetId="4">#REF!</definedName>
    <definedName name="Guias" localSheetId="7">#REF!</definedName>
    <definedName name="Guias" localSheetId="8">#REF!</definedName>
    <definedName name="Guias" localSheetId="13">#REF!</definedName>
    <definedName name="Guias" localSheetId="6">#REF!</definedName>
    <definedName name="Guias" localSheetId="10">#REF!</definedName>
    <definedName name="Guias" localSheetId="0">#REF!</definedName>
    <definedName name="Guias" localSheetId="9">#REF!</definedName>
    <definedName name="Guias" localSheetId="21">#REF!</definedName>
    <definedName name="Guias" localSheetId="15">#REF!</definedName>
    <definedName name="Guias" localSheetId="27">#REF!</definedName>
    <definedName name="Guias" localSheetId="17">#REF!</definedName>
    <definedName name="Guias" localSheetId="16">#REF!</definedName>
    <definedName name="Guias" localSheetId="14">#REF!</definedName>
    <definedName name="Guias" localSheetId="20">#REF!</definedName>
    <definedName name="Guias" localSheetId="19">#REF!</definedName>
    <definedName name="Guias" localSheetId="18">#REF!</definedName>
    <definedName name="Guias" localSheetId="23">#REF!</definedName>
    <definedName name="Guias" localSheetId="24">#REF!</definedName>
    <definedName name="Guias" localSheetId="26">#REF!</definedName>
    <definedName name="Guias" localSheetId="25">#REF!</definedName>
    <definedName name="Guias" localSheetId="22">#REF!</definedName>
    <definedName name="Guias" localSheetId="3">#REF!</definedName>
    <definedName name="Guias">#REF!</definedName>
    <definedName name="ic" localSheetId="7">'[20]Desmatamento '!$L$10</definedName>
    <definedName name="ic" localSheetId="8">'[20]Desmatamento '!$L$10</definedName>
    <definedName name="ic" localSheetId="13">'[20]Desmatamento '!$L$10</definedName>
    <definedName name="ic" localSheetId="10">'[21]Desmatamento '!$L$10</definedName>
    <definedName name="ic">'[21]Desmatamento '!$L$10</definedName>
    <definedName name="INDI" localSheetId="4">#REF!</definedName>
    <definedName name="INDI" localSheetId="7">#REF!</definedName>
    <definedName name="INDI" localSheetId="11">#REF!</definedName>
    <definedName name="INDI" localSheetId="12">#REF!</definedName>
    <definedName name="INDI" localSheetId="8">#REF!</definedName>
    <definedName name="INDI" localSheetId="13">#REF!</definedName>
    <definedName name="INDI" localSheetId="6">#REF!</definedName>
    <definedName name="INDI" localSheetId="5">#REF!</definedName>
    <definedName name="INDI" localSheetId="10">#REF!</definedName>
    <definedName name="INDI" localSheetId="0">#REF!</definedName>
    <definedName name="INDI" localSheetId="9">#REF!</definedName>
    <definedName name="INDI" localSheetId="21">#REF!</definedName>
    <definedName name="INDI" localSheetId="15">#REF!</definedName>
    <definedName name="INDI" localSheetId="27">#REF!</definedName>
    <definedName name="INDI" localSheetId="17">#REF!</definedName>
    <definedName name="INDI" localSheetId="16">#REF!</definedName>
    <definedName name="INDI" localSheetId="14">#REF!</definedName>
    <definedName name="INDI" localSheetId="20">#REF!</definedName>
    <definedName name="INDI" localSheetId="19">#REF!</definedName>
    <definedName name="INDI" localSheetId="18">#REF!</definedName>
    <definedName name="INDI" localSheetId="23">#REF!</definedName>
    <definedName name="INDI" localSheetId="24">#REF!</definedName>
    <definedName name="INDI" localSheetId="26">#REF!</definedName>
    <definedName name="INDI" localSheetId="25">#REF!</definedName>
    <definedName name="INDI" localSheetId="22">#REF!</definedName>
    <definedName name="INDI" localSheetId="3">#REF!</definedName>
    <definedName name="INDI">#REF!</definedName>
    <definedName name="indi_33" localSheetId="4">#REF!</definedName>
    <definedName name="indi_33" localSheetId="7">#REF!</definedName>
    <definedName name="indi_33" localSheetId="11">#REF!</definedName>
    <definedName name="indi_33" localSheetId="12">#REF!</definedName>
    <definedName name="indi_33" localSheetId="8">#REF!</definedName>
    <definedName name="indi_33" localSheetId="13">#REF!</definedName>
    <definedName name="indi_33" localSheetId="6">#REF!</definedName>
    <definedName name="indi_33" localSheetId="5">#REF!</definedName>
    <definedName name="indi_33" localSheetId="10">#REF!</definedName>
    <definedName name="indi_33" localSheetId="0">#REF!</definedName>
    <definedName name="indi_33" localSheetId="9">#REF!</definedName>
    <definedName name="indi_33" localSheetId="21">#REF!</definedName>
    <definedName name="indi_33" localSheetId="15">#REF!</definedName>
    <definedName name="indi_33" localSheetId="27">#REF!</definedName>
    <definedName name="indi_33" localSheetId="17">#REF!</definedName>
    <definedName name="indi_33" localSheetId="16">#REF!</definedName>
    <definedName name="indi_33" localSheetId="14">#REF!</definedName>
    <definedName name="indi_33" localSheetId="20">#REF!</definedName>
    <definedName name="indi_33" localSheetId="19">#REF!</definedName>
    <definedName name="indi_33" localSheetId="18">#REF!</definedName>
    <definedName name="indi_33" localSheetId="23">#REF!</definedName>
    <definedName name="indi_33" localSheetId="24">#REF!</definedName>
    <definedName name="indi_33" localSheetId="26">#REF!</definedName>
    <definedName name="indi_33" localSheetId="25">#REF!</definedName>
    <definedName name="indi_33" localSheetId="22">#REF!</definedName>
    <definedName name="indi_33" localSheetId="3">#REF!</definedName>
    <definedName name="indi_33">#REF!</definedName>
    <definedName name="INDI22" localSheetId="4">#REF!</definedName>
    <definedName name="INDI22" localSheetId="7">#REF!</definedName>
    <definedName name="INDI22" localSheetId="11">#REF!</definedName>
    <definedName name="INDI22" localSheetId="12">#REF!</definedName>
    <definedName name="INDI22" localSheetId="8">#REF!</definedName>
    <definedName name="INDI22" localSheetId="13">#REF!</definedName>
    <definedName name="INDI22" localSheetId="6">#REF!</definedName>
    <definedName name="INDI22" localSheetId="5">#REF!</definedName>
    <definedName name="INDI22" localSheetId="10">#REF!</definedName>
    <definedName name="INDI22" localSheetId="0">#REF!</definedName>
    <definedName name="INDI22" localSheetId="9">#REF!</definedName>
    <definedName name="INDI22" localSheetId="21">#REF!</definedName>
    <definedName name="INDI22" localSheetId="15">#REF!</definedName>
    <definedName name="INDI22" localSheetId="27">#REF!</definedName>
    <definedName name="INDI22" localSheetId="17">#REF!</definedName>
    <definedName name="INDI22" localSheetId="16">#REF!</definedName>
    <definedName name="INDI22" localSheetId="14">#REF!</definedName>
    <definedName name="INDI22" localSheetId="20">#REF!</definedName>
    <definedName name="INDI22" localSheetId="19">#REF!</definedName>
    <definedName name="INDI22" localSheetId="18">#REF!</definedName>
    <definedName name="INDI22" localSheetId="23">#REF!</definedName>
    <definedName name="INDI22" localSheetId="24">#REF!</definedName>
    <definedName name="INDI22" localSheetId="26">#REF!</definedName>
    <definedName name="INDI22" localSheetId="25">#REF!</definedName>
    <definedName name="INDI22" localSheetId="22">#REF!</definedName>
    <definedName name="INDI22" localSheetId="3">#REF!</definedName>
    <definedName name="INDI22">#REF!</definedName>
    <definedName name="indice_2" localSheetId="4">#REF!</definedName>
    <definedName name="indice_2" localSheetId="7">#REF!</definedName>
    <definedName name="indice_2" localSheetId="11">#REF!</definedName>
    <definedName name="indice_2" localSheetId="12">#REF!</definedName>
    <definedName name="indice_2" localSheetId="8">#REF!</definedName>
    <definedName name="indice_2" localSheetId="13">#REF!</definedName>
    <definedName name="indice_2" localSheetId="6">#REF!</definedName>
    <definedName name="indice_2" localSheetId="5">#REF!</definedName>
    <definedName name="indice_2" localSheetId="10">#REF!</definedName>
    <definedName name="indice_2" localSheetId="0">#REF!</definedName>
    <definedName name="indice_2" localSheetId="9">#REF!</definedName>
    <definedName name="indice_2" localSheetId="21">#REF!</definedName>
    <definedName name="indice_2" localSheetId="15">#REF!</definedName>
    <definedName name="indice_2" localSheetId="27">#REF!</definedName>
    <definedName name="indice_2" localSheetId="17">#REF!</definedName>
    <definedName name="indice_2" localSheetId="16">#REF!</definedName>
    <definedName name="indice_2" localSheetId="14">#REF!</definedName>
    <definedName name="indice_2" localSheetId="20">#REF!</definedName>
    <definedName name="indice_2" localSheetId="19">#REF!</definedName>
    <definedName name="indice_2" localSheetId="18">#REF!</definedName>
    <definedName name="indice_2" localSheetId="23">#REF!</definedName>
    <definedName name="indice_2" localSheetId="24">#REF!</definedName>
    <definedName name="indice_2" localSheetId="26">#REF!</definedName>
    <definedName name="indice_2" localSheetId="25">#REF!</definedName>
    <definedName name="indice_2" localSheetId="22">#REF!</definedName>
    <definedName name="indice_2" localSheetId="3">#REF!</definedName>
    <definedName name="indice_2">#REF!</definedName>
    <definedName name="INDICEI1" localSheetId="2">#REF!</definedName>
    <definedName name="INDICEI1" localSheetId="4">#REF!</definedName>
    <definedName name="INDICEI1" localSheetId="7">#REF!</definedName>
    <definedName name="INDICEI1" localSheetId="11">#REF!</definedName>
    <definedName name="INDICEI1" localSheetId="12">#REF!</definedName>
    <definedName name="INDICEI1" localSheetId="8">#REF!</definedName>
    <definedName name="INDICEI1" localSheetId="13">#REF!</definedName>
    <definedName name="INDICEI1" localSheetId="6">#REF!</definedName>
    <definedName name="INDICEI1" localSheetId="5">#REF!</definedName>
    <definedName name="INDICEI1" localSheetId="10">#REF!</definedName>
    <definedName name="INDICEI1" localSheetId="0">#REF!</definedName>
    <definedName name="INDICEI1" localSheetId="9">#REF!</definedName>
    <definedName name="INDICEI1" localSheetId="21">#REF!</definedName>
    <definedName name="INDICEI1" localSheetId="15">#REF!</definedName>
    <definedName name="INDICEI1" localSheetId="27">#REF!</definedName>
    <definedName name="INDICEI1" localSheetId="17">#REF!</definedName>
    <definedName name="INDICEI1" localSheetId="16">#REF!</definedName>
    <definedName name="INDICEI1" localSheetId="14">#REF!</definedName>
    <definedName name="INDICEI1" localSheetId="20">#REF!</definedName>
    <definedName name="INDICEI1" localSheetId="19">#REF!</definedName>
    <definedName name="INDICEI1" localSheetId="18">#REF!</definedName>
    <definedName name="INDICEI1" localSheetId="23">#REF!</definedName>
    <definedName name="INDICEI1" localSheetId="24">#REF!</definedName>
    <definedName name="INDICEI1" localSheetId="26">#REF!</definedName>
    <definedName name="INDICEI1" localSheetId="25">#REF!</definedName>
    <definedName name="INDICEI1" localSheetId="22">#REF!</definedName>
    <definedName name="INDICEI1" localSheetId="3">#REF!</definedName>
    <definedName name="INDICEI1">#REF!</definedName>
    <definedName name="inic" localSheetId="4">#REF!</definedName>
    <definedName name="inic" localSheetId="7">#REF!</definedName>
    <definedName name="inic" localSheetId="11">#REF!</definedName>
    <definedName name="inic" localSheetId="12">#REF!</definedName>
    <definedName name="inic" localSheetId="8">#REF!</definedName>
    <definedName name="inic" localSheetId="13">#REF!</definedName>
    <definedName name="inic" localSheetId="6">#REF!</definedName>
    <definedName name="inic" localSheetId="5">#REF!</definedName>
    <definedName name="inic" localSheetId="10">#REF!</definedName>
    <definedName name="inic" localSheetId="0">#REF!</definedName>
    <definedName name="inic" localSheetId="9">#REF!</definedName>
    <definedName name="inic" localSheetId="21">#REF!</definedName>
    <definedName name="inic" localSheetId="15">#REF!</definedName>
    <definedName name="inic" localSheetId="27">#REF!</definedName>
    <definedName name="inic" localSheetId="17">#REF!</definedName>
    <definedName name="inic" localSheetId="16">#REF!</definedName>
    <definedName name="inic" localSheetId="14">#REF!</definedName>
    <definedName name="inic" localSheetId="20">#REF!</definedName>
    <definedName name="inic" localSheetId="19">#REF!</definedName>
    <definedName name="inic" localSheetId="18">#REF!</definedName>
    <definedName name="inic" localSheetId="23">#REF!</definedName>
    <definedName name="inic" localSheetId="24">#REF!</definedName>
    <definedName name="inic" localSheetId="26">#REF!</definedName>
    <definedName name="inic" localSheetId="25">#REF!</definedName>
    <definedName name="inic" localSheetId="22">#REF!</definedName>
    <definedName name="inic" localSheetId="3">#REF!</definedName>
    <definedName name="inic">#REF!</definedName>
    <definedName name="JAZ" localSheetId="2">#REF!</definedName>
    <definedName name="JAZ" localSheetId="4">#REF!</definedName>
    <definedName name="JAZ" localSheetId="7">#REF!</definedName>
    <definedName name="JAZ" localSheetId="11">#REF!</definedName>
    <definedName name="JAZ" localSheetId="12">#REF!</definedName>
    <definedName name="JAZ" localSheetId="8">#REF!</definedName>
    <definedName name="JAZ" localSheetId="13">#REF!</definedName>
    <definedName name="JAZ" localSheetId="6">#REF!</definedName>
    <definedName name="JAZ" localSheetId="5">#REF!</definedName>
    <definedName name="JAZ" localSheetId="10">#REF!</definedName>
    <definedName name="JAZ" localSheetId="0">#REF!</definedName>
    <definedName name="JAZ" localSheetId="9">#REF!</definedName>
    <definedName name="JAZ" localSheetId="21">#REF!</definedName>
    <definedName name="JAZ" localSheetId="15">#REF!</definedName>
    <definedName name="JAZ" localSheetId="27">#REF!</definedName>
    <definedName name="JAZ" localSheetId="17">#REF!</definedName>
    <definedName name="JAZ" localSheetId="16">#REF!</definedName>
    <definedName name="JAZ" localSheetId="14">#REF!</definedName>
    <definedName name="JAZ" localSheetId="20">#REF!</definedName>
    <definedName name="JAZ" localSheetId="19">#REF!</definedName>
    <definedName name="JAZ" localSheetId="18">#REF!</definedName>
    <definedName name="JAZ" localSheetId="23">#REF!</definedName>
    <definedName name="JAZ" localSheetId="24">#REF!</definedName>
    <definedName name="JAZ" localSheetId="26">#REF!</definedName>
    <definedName name="JAZ" localSheetId="25">#REF!</definedName>
    <definedName name="JAZ" localSheetId="22">#REF!</definedName>
    <definedName name="JAZ" localSheetId="3">#REF!</definedName>
    <definedName name="JAZ">#REF!</definedName>
    <definedName name="JAZIDAS">'[9]QUADRO 08 - COMPOSIÇÕES'!$H$786</definedName>
    <definedName name="jkhjkjkg" localSheetId="2" hidden="1">{#N/A,#N/A,FALSE,"MO (2)"}</definedName>
    <definedName name="jkhjkjkg" localSheetId="7" hidden="1">{#N/A,#N/A,FALSE,"MO (2)"}</definedName>
    <definedName name="jkhjkjkg" localSheetId="11" hidden="1">{#N/A,#N/A,FALSE,"MO (2)"}</definedName>
    <definedName name="jkhjkjkg" localSheetId="12" hidden="1">{#N/A,#N/A,FALSE,"MO (2)"}</definedName>
    <definedName name="jkhjkjkg" localSheetId="8" hidden="1">{#N/A,#N/A,FALSE,"MO (2)"}</definedName>
    <definedName name="jkhjkjkg" localSheetId="13" hidden="1">{#N/A,#N/A,FALSE,"MO (2)"}</definedName>
    <definedName name="jkhjkjkg" localSheetId="6" hidden="1">{#N/A,#N/A,FALSE,"MO (2)"}</definedName>
    <definedName name="jkhjkjkg" localSheetId="5" hidden="1">{#N/A,#N/A,FALSE,"MO (2)"}</definedName>
    <definedName name="jkhjkjkg" localSheetId="10" hidden="1">{#N/A,#N/A,FALSE,"MO (2)"}</definedName>
    <definedName name="jkhjkjkg" localSheetId="0" hidden="1">{#N/A,#N/A,FALSE,"MO (2)"}</definedName>
    <definedName name="jkhjkjkg" localSheetId="9" hidden="1">{#N/A,#N/A,FALSE,"MO (2)"}</definedName>
    <definedName name="jkhjkjkg" localSheetId="21" hidden="1">{#N/A,#N/A,FALSE,"MO (2)"}</definedName>
    <definedName name="jkhjkjkg" localSheetId="15" hidden="1">{#N/A,#N/A,FALSE,"MO (2)"}</definedName>
    <definedName name="jkhjkjkg" localSheetId="27" hidden="1">{#N/A,#N/A,FALSE,"MO (2)"}</definedName>
    <definedName name="jkhjkjkg" localSheetId="17" hidden="1">{#N/A,#N/A,FALSE,"MO (2)"}</definedName>
    <definedName name="jkhjkjkg" localSheetId="16" hidden="1">{#N/A,#N/A,FALSE,"MO (2)"}</definedName>
    <definedName name="jkhjkjkg" localSheetId="14" hidden="1">{#N/A,#N/A,FALSE,"MO (2)"}</definedName>
    <definedName name="jkhjkjkg" localSheetId="20" hidden="1">{#N/A,#N/A,FALSE,"MO (2)"}</definedName>
    <definedName name="jkhjkjkg" localSheetId="19" hidden="1">{#N/A,#N/A,FALSE,"MO (2)"}</definedName>
    <definedName name="jkhjkjkg" localSheetId="18" hidden="1">{#N/A,#N/A,FALSE,"MO (2)"}</definedName>
    <definedName name="jkhjkjkg" localSheetId="23" hidden="1">{#N/A,#N/A,FALSE,"MO (2)"}</definedName>
    <definedName name="jkhjkjkg" localSheetId="24" hidden="1">{#N/A,#N/A,FALSE,"MO (2)"}</definedName>
    <definedName name="jkhjkjkg" localSheetId="26" hidden="1">{#N/A,#N/A,FALSE,"MO (2)"}</definedName>
    <definedName name="jkhjkjkg" localSheetId="25" hidden="1">{#N/A,#N/A,FALSE,"MO (2)"}</definedName>
    <definedName name="jkhjkjkg" localSheetId="22" hidden="1">{#N/A,#N/A,FALSE,"MO (2)"}</definedName>
    <definedName name="jkhjkjkg" hidden="1">{#N/A,#N/A,FALSE,"MO (2)"}</definedName>
    <definedName name="jkhjkjkg_1" localSheetId="7" hidden="1">{#N/A,#N/A,FALSE,"MO (2)"}</definedName>
    <definedName name="jkhjkjkg_1" localSheetId="11" hidden="1">{#N/A,#N/A,FALSE,"MO (2)"}</definedName>
    <definedName name="jkhjkjkg_1" localSheetId="12" hidden="1">{#N/A,#N/A,FALSE,"MO (2)"}</definedName>
    <definedName name="jkhjkjkg_1" localSheetId="8" hidden="1">{#N/A,#N/A,FALSE,"MO (2)"}</definedName>
    <definedName name="jkhjkjkg_1" localSheetId="13" hidden="1">{#N/A,#N/A,FALSE,"MO (2)"}</definedName>
    <definedName name="jkhjkjkg_1" localSheetId="6" hidden="1">{#N/A,#N/A,FALSE,"MO (2)"}</definedName>
    <definedName name="jkhjkjkg_1" localSheetId="5" hidden="1">{#N/A,#N/A,FALSE,"MO (2)"}</definedName>
    <definedName name="jkhjkjkg_1" localSheetId="10" hidden="1">{#N/A,#N/A,FALSE,"MO (2)"}</definedName>
    <definedName name="jkhjkjkg_1" localSheetId="0" hidden="1">{#N/A,#N/A,FALSE,"MO (2)"}</definedName>
    <definedName name="jkhjkjkg_1" localSheetId="9" hidden="1">{#N/A,#N/A,FALSE,"MO (2)"}</definedName>
    <definedName name="jkhjkjkg_1" localSheetId="21" hidden="1">{#N/A,#N/A,FALSE,"MO (2)"}</definedName>
    <definedName name="jkhjkjkg_1" localSheetId="15" hidden="1">{#N/A,#N/A,FALSE,"MO (2)"}</definedName>
    <definedName name="jkhjkjkg_1" localSheetId="27" hidden="1">{#N/A,#N/A,FALSE,"MO (2)"}</definedName>
    <definedName name="jkhjkjkg_1" localSheetId="17" hidden="1">{#N/A,#N/A,FALSE,"MO (2)"}</definedName>
    <definedName name="jkhjkjkg_1" localSheetId="16" hidden="1">{#N/A,#N/A,FALSE,"MO (2)"}</definedName>
    <definedName name="jkhjkjkg_1" localSheetId="14" hidden="1">{#N/A,#N/A,FALSE,"MO (2)"}</definedName>
    <definedName name="jkhjkjkg_1" localSheetId="20" hidden="1">{#N/A,#N/A,FALSE,"MO (2)"}</definedName>
    <definedName name="jkhjkjkg_1" localSheetId="19" hidden="1">{#N/A,#N/A,FALSE,"MO (2)"}</definedName>
    <definedName name="jkhjkjkg_1" localSheetId="18" hidden="1">{#N/A,#N/A,FALSE,"MO (2)"}</definedName>
    <definedName name="jkhjkjkg_1" localSheetId="23" hidden="1">{#N/A,#N/A,FALSE,"MO (2)"}</definedName>
    <definedName name="jkhjkjkg_1" localSheetId="24" hidden="1">{#N/A,#N/A,FALSE,"MO (2)"}</definedName>
    <definedName name="jkhjkjkg_1" localSheetId="26" hidden="1">{#N/A,#N/A,FALSE,"MO (2)"}</definedName>
    <definedName name="jkhjkjkg_1" localSheetId="25" hidden="1">{#N/A,#N/A,FALSE,"MO (2)"}</definedName>
    <definedName name="jkhjkjkg_1" localSheetId="22" hidden="1">{#N/A,#N/A,FALSE,"MO (2)"}</definedName>
    <definedName name="jkhjkjkg_1" hidden="1">{#N/A,#N/A,FALSE,"MO (2)"}</definedName>
    <definedName name="JOSE">[1]RELATÓRIO!$I$31</definedName>
    <definedName name="kdren" localSheetId="2">#REF!</definedName>
    <definedName name="kdren" localSheetId="4">#REF!</definedName>
    <definedName name="kdren" localSheetId="7">#REF!</definedName>
    <definedName name="kdren" localSheetId="11">#REF!</definedName>
    <definedName name="kdren" localSheetId="12">#REF!</definedName>
    <definedName name="kdren" localSheetId="8">#REF!</definedName>
    <definedName name="kdren" localSheetId="13">#REF!</definedName>
    <definedName name="kdren" localSheetId="6">#REF!</definedName>
    <definedName name="kdren" localSheetId="5">#REF!</definedName>
    <definedName name="kdren" localSheetId="10">#REF!</definedName>
    <definedName name="kdren" localSheetId="0">#REF!</definedName>
    <definedName name="kdren" localSheetId="9">#REF!</definedName>
    <definedName name="kdren" localSheetId="21">#REF!</definedName>
    <definedName name="kdren" localSheetId="15">#REF!</definedName>
    <definedName name="kdren" localSheetId="27">#REF!</definedName>
    <definedName name="kdren" localSheetId="17">#REF!</definedName>
    <definedName name="kdren" localSheetId="16">#REF!</definedName>
    <definedName name="kdren" localSheetId="14">#REF!</definedName>
    <definedName name="kdren" localSheetId="20">#REF!</definedName>
    <definedName name="kdren" localSheetId="19">#REF!</definedName>
    <definedName name="kdren" localSheetId="18">#REF!</definedName>
    <definedName name="kdren" localSheetId="23">#REF!</definedName>
    <definedName name="kdren" localSheetId="24">#REF!</definedName>
    <definedName name="kdren" localSheetId="26">#REF!</definedName>
    <definedName name="kdren" localSheetId="25">#REF!</definedName>
    <definedName name="kdren" localSheetId="22">#REF!</definedName>
    <definedName name="kdren" localSheetId="3">#REF!</definedName>
    <definedName name="kdren">#REF!</definedName>
    <definedName name="kdrena" localSheetId="4">#REF!</definedName>
    <definedName name="kdrena" localSheetId="7">#REF!</definedName>
    <definedName name="kdrena" localSheetId="11">#REF!</definedName>
    <definedName name="kdrena" localSheetId="12">#REF!</definedName>
    <definedName name="kdrena" localSheetId="8">#REF!</definedName>
    <definedName name="kdrena" localSheetId="13">#REF!</definedName>
    <definedName name="kdrena" localSheetId="6">#REF!</definedName>
    <definedName name="kdrena" localSheetId="5">#REF!</definedName>
    <definedName name="kdrena" localSheetId="10">#REF!</definedName>
    <definedName name="kdrena" localSheetId="0">#REF!</definedName>
    <definedName name="kdrena" localSheetId="9">#REF!</definedName>
    <definedName name="kdrena" localSheetId="21">#REF!</definedName>
    <definedName name="kdrena" localSheetId="15">#REF!</definedName>
    <definedName name="kdrena" localSheetId="27">#REF!</definedName>
    <definedName name="kdrena" localSheetId="17">#REF!</definedName>
    <definedName name="kdrena" localSheetId="16">#REF!</definedName>
    <definedName name="kdrena" localSheetId="14">#REF!</definedName>
    <definedName name="kdrena" localSheetId="20">#REF!</definedName>
    <definedName name="kdrena" localSheetId="19">#REF!</definedName>
    <definedName name="kdrena" localSheetId="18">#REF!</definedName>
    <definedName name="kdrena" localSheetId="23">#REF!</definedName>
    <definedName name="kdrena" localSheetId="24">#REF!</definedName>
    <definedName name="kdrena" localSheetId="26">#REF!</definedName>
    <definedName name="kdrena" localSheetId="25">#REF!</definedName>
    <definedName name="kdrena" localSheetId="22">#REF!</definedName>
    <definedName name="kdrena" localSheetId="3">#REF!</definedName>
    <definedName name="kdrena">#REF!</definedName>
    <definedName name="Km" localSheetId="4">#REF!</definedName>
    <definedName name="Km" localSheetId="7">#REF!</definedName>
    <definedName name="Km" localSheetId="11">#REF!</definedName>
    <definedName name="Km" localSheetId="12">#REF!</definedName>
    <definedName name="Km" localSheetId="8">#REF!</definedName>
    <definedName name="Km" localSheetId="13">#REF!</definedName>
    <definedName name="Km" localSheetId="6">#REF!</definedName>
    <definedName name="Km" localSheetId="5">#REF!</definedName>
    <definedName name="Km" localSheetId="10">#REF!</definedName>
    <definedName name="Km" localSheetId="0">#REF!</definedName>
    <definedName name="Km" localSheetId="9">#REF!</definedName>
    <definedName name="Km" localSheetId="21">#REF!</definedName>
    <definedName name="Km" localSheetId="15">#REF!</definedName>
    <definedName name="Km" localSheetId="27">#REF!</definedName>
    <definedName name="Km" localSheetId="17">#REF!</definedName>
    <definedName name="Km" localSheetId="16">#REF!</definedName>
    <definedName name="Km" localSheetId="14">#REF!</definedName>
    <definedName name="Km" localSheetId="20">#REF!</definedName>
    <definedName name="Km" localSheetId="19">#REF!</definedName>
    <definedName name="Km" localSheetId="18">#REF!</definedName>
    <definedName name="Km" localSheetId="23">#REF!</definedName>
    <definedName name="Km" localSheetId="24">#REF!</definedName>
    <definedName name="Km" localSheetId="26">#REF!</definedName>
    <definedName name="Km" localSheetId="25">#REF!</definedName>
    <definedName name="Km" localSheetId="22">#REF!</definedName>
    <definedName name="Km" localSheetId="3">#REF!</definedName>
    <definedName name="Km">#REF!</definedName>
    <definedName name="koae" localSheetId="2">#REF!</definedName>
    <definedName name="koae" localSheetId="4">#REF!</definedName>
    <definedName name="koae" localSheetId="7">#REF!</definedName>
    <definedName name="koae" localSheetId="11">#REF!</definedName>
    <definedName name="koae" localSheetId="12">#REF!</definedName>
    <definedName name="koae" localSheetId="8">#REF!</definedName>
    <definedName name="koae" localSheetId="13">#REF!</definedName>
    <definedName name="koae" localSheetId="6">#REF!</definedName>
    <definedName name="koae" localSheetId="5">#REF!</definedName>
    <definedName name="koae" localSheetId="10">#REF!</definedName>
    <definedName name="koae" localSheetId="0">#REF!</definedName>
    <definedName name="koae" localSheetId="9">#REF!</definedName>
    <definedName name="koae" localSheetId="21">#REF!</definedName>
    <definedName name="koae" localSheetId="15">#REF!</definedName>
    <definedName name="koae" localSheetId="27">#REF!</definedName>
    <definedName name="koae" localSheetId="17">#REF!</definedName>
    <definedName name="koae" localSheetId="16">#REF!</definedName>
    <definedName name="koae" localSheetId="14">#REF!</definedName>
    <definedName name="koae" localSheetId="20">#REF!</definedName>
    <definedName name="koae" localSheetId="19">#REF!</definedName>
    <definedName name="koae" localSheetId="18">#REF!</definedName>
    <definedName name="koae" localSheetId="23">#REF!</definedName>
    <definedName name="koae" localSheetId="24">#REF!</definedName>
    <definedName name="koae" localSheetId="26">#REF!</definedName>
    <definedName name="koae" localSheetId="25">#REF!</definedName>
    <definedName name="koae" localSheetId="22">#REF!</definedName>
    <definedName name="koae" localSheetId="3">#REF!</definedName>
    <definedName name="koae">#REF!</definedName>
    <definedName name="kpavi" localSheetId="2">#REF!</definedName>
    <definedName name="kpavi" localSheetId="4">#REF!</definedName>
    <definedName name="kpavi" localSheetId="7">#REF!</definedName>
    <definedName name="kpavi" localSheetId="11">#REF!</definedName>
    <definedName name="kpavi" localSheetId="12">#REF!</definedName>
    <definedName name="kpavi" localSheetId="8">#REF!</definedName>
    <definedName name="kpavi" localSheetId="13">#REF!</definedName>
    <definedName name="kpavi" localSheetId="6">#REF!</definedName>
    <definedName name="kpavi" localSheetId="5">#REF!</definedName>
    <definedName name="kpavi" localSheetId="10">#REF!</definedName>
    <definedName name="kpavi" localSheetId="0">#REF!</definedName>
    <definedName name="kpavi" localSheetId="9">#REF!</definedName>
    <definedName name="kpavi" localSheetId="21">#REF!</definedName>
    <definedName name="kpavi" localSheetId="15">#REF!</definedName>
    <definedName name="kpavi" localSheetId="27">#REF!</definedName>
    <definedName name="kpavi" localSheetId="17">#REF!</definedName>
    <definedName name="kpavi" localSheetId="16">#REF!</definedName>
    <definedName name="kpavi" localSheetId="14">#REF!</definedName>
    <definedName name="kpavi" localSheetId="20">#REF!</definedName>
    <definedName name="kpavi" localSheetId="19">#REF!</definedName>
    <definedName name="kpavi" localSheetId="18">#REF!</definedName>
    <definedName name="kpavi" localSheetId="23">#REF!</definedName>
    <definedName name="kpavi" localSheetId="24">#REF!</definedName>
    <definedName name="kpavi" localSheetId="26">#REF!</definedName>
    <definedName name="kpavi" localSheetId="25">#REF!</definedName>
    <definedName name="kpavi" localSheetId="22">#REF!</definedName>
    <definedName name="kpavi" localSheetId="3">#REF!</definedName>
    <definedName name="kpavi">#REF!</definedName>
    <definedName name="KSIN" localSheetId="2">#REF!</definedName>
    <definedName name="KSIN" localSheetId="4">#REF!</definedName>
    <definedName name="KSIN" localSheetId="7">#REF!</definedName>
    <definedName name="KSIN" localSheetId="11">#REF!</definedName>
    <definedName name="KSIN" localSheetId="12">#REF!</definedName>
    <definedName name="KSIN" localSheetId="8">#REF!</definedName>
    <definedName name="KSIN" localSheetId="13">#REF!</definedName>
    <definedName name="KSIN" localSheetId="6">#REF!</definedName>
    <definedName name="KSIN" localSheetId="5">#REF!</definedName>
    <definedName name="KSIN" localSheetId="10">#REF!</definedName>
    <definedName name="KSIN" localSheetId="0">#REF!</definedName>
    <definedName name="KSIN" localSheetId="9">#REF!</definedName>
    <definedName name="KSIN" localSheetId="21">#REF!</definedName>
    <definedName name="KSIN" localSheetId="15">#REF!</definedName>
    <definedName name="KSIN" localSheetId="27">#REF!</definedName>
    <definedName name="KSIN" localSheetId="17">#REF!</definedName>
    <definedName name="KSIN" localSheetId="16">#REF!</definedName>
    <definedName name="KSIN" localSheetId="14">#REF!</definedName>
    <definedName name="KSIN" localSheetId="20">#REF!</definedName>
    <definedName name="KSIN" localSheetId="19">#REF!</definedName>
    <definedName name="KSIN" localSheetId="18">#REF!</definedName>
    <definedName name="KSIN" localSheetId="23">#REF!</definedName>
    <definedName name="KSIN" localSheetId="24">#REF!</definedName>
    <definedName name="KSIN" localSheetId="26">#REF!</definedName>
    <definedName name="KSIN" localSheetId="25">#REF!</definedName>
    <definedName name="KSIN" localSheetId="22">#REF!</definedName>
    <definedName name="KSIN" localSheetId="3">#REF!</definedName>
    <definedName name="KSIN">#REF!</definedName>
    <definedName name="ksinal" localSheetId="4">#REF!</definedName>
    <definedName name="ksinal" localSheetId="7">'[22]Indice de Reajuste'!#REF!</definedName>
    <definedName name="ksinal" localSheetId="11">'[22]Indice de Reajuste'!#REF!</definedName>
    <definedName name="ksinal" localSheetId="12">'[22]Indice de Reajuste'!#REF!</definedName>
    <definedName name="ksinal" localSheetId="8">'[22]Indice de Reajuste'!#REF!</definedName>
    <definedName name="ksinal" localSheetId="13">'[22]Indice de Reajuste'!#REF!</definedName>
    <definedName name="ksinal" localSheetId="6">'[22]Indice de Reajuste'!#REF!</definedName>
    <definedName name="ksinal" localSheetId="10">'[22]Indice de Reajuste'!#REF!</definedName>
    <definedName name="ksinal" localSheetId="0">'[22]Indice de Reajuste'!#REF!</definedName>
    <definedName name="ksinal" localSheetId="9">'[22]Indice de Reajuste'!#REF!</definedName>
    <definedName name="ksinal" localSheetId="21">'[22]Indice de Reajuste'!#REF!</definedName>
    <definedName name="ksinal" localSheetId="15">'[22]Indice de Reajuste'!#REF!</definedName>
    <definedName name="ksinal" localSheetId="27">'[22]Indice de Reajuste'!#REF!</definedName>
    <definedName name="ksinal" localSheetId="17">'[22]Indice de Reajuste'!#REF!</definedName>
    <definedName name="ksinal" localSheetId="16">'[22]Indice de Reajuste'!#REF!</definedName>
    <definedName name="ksinal" localSheetId="14">'[22]Indice de Reajuste'!#REF!</definedName>
    <definedName name="ksinal" localSheetId="20">'[22]Indice de Reajuste'!#REF!</definedName>
    <definedName name="ksinal" localSheetId="19">'[22]Indice de Reajuste'!#REF!</definedName>
    <definedName name="ksinal" localSheetId="18">'[22]Indice de Reajuste'!#REF!</definedName>
    <definedName name="ksinal" localSheetId="23">'[22]Indice de Reajuste'!#REF!</definedName>
    <definedName name="ksinal" localSheetId="24">'[22]Indice de Reajuste'!#REF!</definedName>
    <definedName name="ksinal" localSheetId="26">'[22]Indice de Reajuste'!#REF!</definedName>
    <definedName name="ksinal" localSheetId="25">'[22]Indice de Reajuste'!#REF!</definedName>
    <definedName name="ksinal" localSheetId="22">'[22]Indice de Reajuste'!#REF!</definedName>
    <definedName name="ksinal" localSheetId="3">#REF!</definedName>
    <definedName name="ksinal">'[22]Indice de Reajuste'!#REF!</definedName>
    <definedName name="kterra" localSheetId="2">#REF!</definedName>
    <definedName name="kterra" localSheetId="4">#REF!</definedName>
    <definedName name="kterra" localSheetId="7">#REF!</definedName>
    <definedName name="kterra" localSheetId="11">#REF!</definedName>
    <definedName name="kterra" localSheetId="12">#REF!</definedName>
    <definedName name="kterra" localSheetId="8">#REF!</definedName>
    <definedName name="kterra" localSheetId="13">#REF!</definedName>
    <definedName name="kterra" localSheetId="6">#REF!</definedName>
    <definedName name="kterra" localSheetId="5">#REF!</definedName>
    <definedName name="kterra" localSheetId="10">#REF!</definedName>
    <definedName name="kterra" localSheetId="0">#REF!</definedName>
    <definedName name="kterra" localSheetId="9">#REF!</definedName>
    <definedName name="kterra" localSheetId="21">#REF!</definedName>
    <definedName name="kterra" localSheetId="15">#REF!</definedName>
    <definedName name="kterra" localSheetId="27">#REF!</definedName>
    <definedName name="kterra" localSheetId="17">#REF!</definedName>
    <definedName name="kterra" localSheetId="16">#REF!</definedName>
    <definedName name="kterra" localSheetId="14">#REF!</definedName>
    <definedName name="kterra" localSheetId="20">#REF!</definedName>
    <definedName name="kterra" localSheetId="19">#REF!</definedName>
    <definedName name="kterra" localSheetId="18">#REF!</definedName>
    <definedName name="kterra" localSheetId="23">#REF!</definedName>
    <definedName name="kterra" localSheetId="24">#REF!</definedName>
    <definedName name="kterra" localSheetId="26">#REF!</definedName>
    <definedName name="kterra" localSheetId="25">#REF!</definedName>
    <definedName name="kterra" localSheetId="22">#REF!</definedName>
    <definedName name="kterra" localSheetId="3">#REF!</definedName>
    <definedName name="kterra">#REF!</definedName>
    <definedName name="lev" localSheetId="13">#REF!</definedName>
    <definedName name="lev" localSheetId="9">#REF!</definedName>
    <definedName name="lev">#REF!</definedName>
    <definedName name="LEVANTAMENTO" localSheetId="13">#REF!</definedName>
    <definedName name="LEVANTAMENTO" localSheetId="9">#REF!</definedName>
    <definedName name="LEVANTAMENTO">#REF!</definedName>
    <definedName name="loc" localSheetId="2">#REF!</definedName>
    <definedName name="loc" localSheetId="4">#REF!</definedName>
    <definedName name="loc" localSheetId="7">#REF!</definedName>
    <definedName name="loc" localSheetId="11">#REF!</definedName>
    <definedName name="loc" localSheetId="12">#REF!</definedName>
    <definedName name="loc" localSheetId="8">#REF!</definedName>
    <definedName name="loc" localSheetId="13">#REF!</definedName>
    <definedName name="loc" localSheetId="6">#REF!</definedName>
    <definedName name="loc" localSheetId="5">#REF!</definedName>
    <definedName name="loc" localSheetId="10">#REF!</definedName>
    <definedName name="loc" localSheetId="0">#REF!</definedName>
    <definedName name="loc" localSheetId="9">#REF!</definedName>
    <definedName name="loc" localSheetId="21">#REF!</definedName>
    <definedName name="loc" localSheetId="15">#REF!</definedName>
    <definedName name="loc" localSheetId="27">#REF!</definedName>
    <definedName name="loc" localSheetId="17">#REF!</definedName>
    <definedName name="loc" localSheetId="16">#REF!</definedName>
    <definedName name="loc" localSheetId="14">#REF!</definedName>
    <definedName name="loc" localSheetId="20">#REF!</definedName>
    <definedName name="loc" localSheetId="19">#REF!</definedName>
    <definedName name="loc" localSheetId="18">#REF!</definedName>
    <definedName name="loc" localSheetId="23">#REF!</definedName>
    <definedName name="loc" localSheetId="24">#REF!</definedName>
    <definedName name="loc" localSheetId="26">#REF!</definedName>
    <definedName name="loc" localSheetId="25">#REF!</definedName>
    <definedName name="loc" localSheetId="22">#REF!</definedName>
    <definedName name="loc" localSheetId="3">#REF!</definedName>
    <definedName name="loc">#REF!</definedName>
    <definedName name="local" localSheetId="2">#REF!</definedName>
    <definedName name="local" localSheetId="4">#REF!</definedName>
    <definedName name="local" localSheetId="7">#REF!</definedName>
    <definedName name="local" localSheetId="11">#REF!</definedName>
    <definedName name="local" localSheetId="12">#REF!</definedName>
    <definedName name="local" localSheetId="8">#REF!</definedName>
    <definedName name="local" localSheetId="13">#REF!</definedName>
    <definedName name="local" localSheetId="6">#REF!</definedName>
    <definedName name="local" localSheetId="5">#REF!</definedName>
    <definedName name="local" localSheetId="10">#REF!</definedName>
    <definedName name="local" localSheetId="0">#REF!</definedName>
    <definedName name="local" localSheetId="9">#REF!</definedName>
    <definedName name="local" localSheetId="21">#REF!</definedName>
    <definedName name="local" localSheetId="15">#REF!</definedName>
    <definedName name="local" localSheetId="27">#REF!</definedName>
    <definedName name="local" localSheetId="17">#REF!</definedName>
    <definedName name="local" localSheetId="16">#REF!</definedName>
    <definedName name="local" localSheetId="14">#REF!</definedName>
    <definedName name="local" localSheetId="20">#REF!</definedName>
    <definedName name="local" localSheetId="19">#REF!</definedName>
    <definedName name="local" localSheetId="18">#REF!</definedName>
    <definedName name="local" localSheetId="23">#REF!</definedName>
    <definedName name="local" localSheetId="24">#REF!</definedName>
    <definedName name="local" localSheetId="26">#REF!</definedName>
    <definedName name="local" localSheetId="25">#REF!</definedName>
    <definedName name="local" localSheetId="22">#REF!</definedName>
    <definedName name="local" localSheetId="3">#REF!</definedName>
    <definedName name="local">#REF!</definedName>
    <definedName name="LOCAL1">'[9]DADOS DE ENTRADA CONCORRÊNCIA'!$B$25</definedName>
    <definedName name="LOCALIDADE">'[9]DADOS DE ENTRADA CONCORRÊNCIA'!$B$8</definedName>
    <definedName name="LOTA" localSheetId="2">#REF!</definedName>
    <definedName name="LOTA" localSheetId="4">#REF!</definedName>
    <definedName name="LOTA" localSheetId="7">#REF!</definedName>
    <definedName name="LOTA" localSheetId="11">#REF!</definedName>
    <definedName name="LOTA" localSheetId="12">#REF!</definedName>
    <definedName name="LOTA" localSheetId="8">#REF!</definedName>
    <definedName name="LOTA" localSheetId="13">#REF!</definedName>
    <definedName name="LOTA" localSheetId="6">#REF!</definedName>
    <definedName name="LOTA" localSheetId="5">#REF!</definedName>
    <definedName name="LOTA" localSheetId="10">#REF!</definedName>
    <definedName name="LOTA" localSheetId="0">#REF!</definedName>
    <definedName name="LOTA" localSheetId="9">#REF!</definedName>
    <definedName name="LOTA" localSheetId="21">#REF!</definedName>
    <definedName name="LOTA" localSheetId="15">#REF!</definedName>
    <definedName name="LOTA" localSheetId="27">#REF!</definedName>
    <definedName name="LOTA" localSheetId="17">#REF!</definedName>
    <definedName name="LOTA" localSheetId="16">#REF!</definedName>
    <definedName name="LOTA" localSheetId="14">#REF!</definedName>
    <definedName name="LOTA" localSheetId="20">#REF!</definedName>
    <definedName name="LOTA" localSheetId="19">#REF!</definedName>
    <definedName name="LOTA" localSheetId="18">#REF!</definedName>
    <definedName name="LOTA" localSheetId="23">#REF!</definedName>
    <definedName name="LOTA" localSheetId="24">#REF!</definedName>
    <definedName name="LOTA" localSheetId="26">#REF!</definedName>
    <definedName name="LOTA" localSheetId="25">#REF!</definedName>
    <definedName name="LOTA" localSheetId="22">#REF!</definedName>
    <definedName name="LOTA" localSheetId="3">#REF!</definedName>
    <definedName name="LOTA">#REF!</definedName>
    <definedName name="LOTE" localSheetId="2">#REF!</definedName>
    <definedName name="LOTE" localSheetId="4">#REF!</definedName>
    <definedName name="LOTE" localSheetId="7">#REF!</definedName>
    <definedName name="LOTE" localSheetId="11">#REF!</definedName>
    <definedName name="LOTE" localSheetId="12">#REF!</definedName>
    <definedName name="LOTE" localSheetId="8">#REF!</definedName>
    <definedName name="LOTE" localSheetId="13">#REF!</definedName>
    <definedName name="LOTE" localSheetId="6">#REF!</definedName>
    <definedName name="LOTE" localSheetId="5">#REF!</definedName>
    <definedName name="LOTE" localSheetId="10">#REF!</definedName>
    <definedName name="LOTE" localSheetId="0">#REF!</definedName>
    <definedName name="LOTE" localSheetId="9">#REF!</definedName>
    <definedName name="LOTE" localSheetId="21">#REF!</definedName>
    <definedName name="LOTE" localSheetId="15">#REF!</definedName>
    <definedName name="LOTE" localSheetId="27">#REF!</definedName>
    <definedName name="LOTE" localSheetId="17">#REF!</definedName>
    <definedName name="LOTE" localSheetId="16">#REF!</definedName>
    <definedName name="LOTE" localSheetId="14">#REF!</definedName>
    <definedName name="LOTE" localSheetId="20">#REF!</definedName>
    <definedName name="LOTE" localSheetId="19">#REF!</definedName>
    <definedName name="LOTE" localSheetId="18">#REF!</definedName>
    <definedName name="LOTE" localSheetId="23">#REF!</definedName>
    <definedName name="LOTE" localSheetId="24">#REF!</definedName>
    <definedName name="LOTE" localSheetId="26">#REF!</definedName>
    <definedName name="LOTE" localSheetId="25">#REF!</definedName>
    <definedName name="LOTE" localSheetId="22">#REF!</definedName>
    <definedName name="LOTE" localSheetId="3">#REF!</definedName>
    <definedName name="LOTE">#REF!</definedName>
    <definedName name="LOTE1" localSheetId="2">#REF!</definedName>
    <definedName name="LOTE1" localSheetId="4">#REF!</definedName>
    <definedName name="LOTE1" localSheetId="7">#REF!</definedName>
    <definedName name="LOTE1" localSheetId="11">#REF!</definedName>
    <definedName name="LOTE1" localSheetId="12">#REF!</definedName>
    <definedName name="LOTE1" localSheetId="8">#REF!</definedName>
    <definedName name="LOTE1" localSheetId="13">#REF!</definedName>
    <definedName name="LOTE1" localSheetId="6">#REF!</definedName>
    <definedName name="LOTE1" localSheetId="5">#REF!</definedName>
    <definedName name="LOTE1" localSheetId="10">#REF!</definedName>
    <definedName name="LOTE1" localSheetId="0">#REF!</definedName>
    <definedName name="LOTE1" localSheetId="9">#REF!</definedName>
    <definedName name="LOTE1" localSheetId="21">#REF!</definedName>
    <definedName name="LOTE1" localSheetId="15">#REF!</definedName>
    <definedName name="LOTE1" localSheetId="27">#REF!</definedName>
    <definedName name="LOTE1" localSheetId="17">#REF!</definedName>
    <definedName name="LOTE1" localSheetId="16">#REF!</definedName>
    <definedName name="LOTE1" localSheetId="14">#REF!</definedName>
    <definedName name="LOTE1" localSheetId="20">#REF!</definedName>
    <definedName name="LOTE1" localSheetId="19">#REF!</definedName>
    <definedName name="LOTE1" localSheetId="18">#REF!</definedName>
    <definedName name="LOTE1" localSheetId="23">#REF!</definedName>
    <definedName name="LOTE1" localSheetId="24">#REF!</definedName>
    <definedName name="LOTE1" localSheetId="26">#REF!</definedName>
    <definedName name="LOTE1" localSheetId="25">#REF!</definedName>
    <definedName name="LOTE1" localSheetId="22">#REF!</definedName>
    <definedName name="LOTE1" localSheetId="3">#REF!</definedName>
    <definedName name="LOTE1">#REF!</definedName>
    <definedName name="LS" localSheetId="2">#REF!</definedName>
    <definedName name="LS" localSheetId="4">#REF!</definedName>
    <definedName name="LS" localSheetId="7">#REF!</definedName>
    <definedName name="LS" localSheetId="11">#REF!</definedName>
    <definedName name="LS" localSheetId="12">#REF!</definedName>
    <definedName name="LS" localSheetId="8">#REF!</definedName>
    <definedName name="LS" localSheetId="13">#REF!</definedName>
    <definedName name="LS" localSheetId="6">#REF!</definedName>
    <definedName name="LS" localSheetId="5">#REF!</definedName>
    <definedName name="LS" localSheetId="10">#REF!</definedName>
    <definedName name="LS" localSheetId="0">#REF!</definedName>
    <definedName name="LS" localSheetId="9">#REF!</definedName>
    <definedName name="LS" localSheetId="21">#REF!</definedName>
    <definedName name="LS" localSheetId="15">#REF!</definedName>
    <definedName name="LS" localSheetId="27">#REF!</definedName>
    <definedName name="LS" localSheetId="17">#REF!</definedName>
    <definedName name="LS" localSheetId="16">#REF!</definedName>
    <definedName name="LS" localSheetId="14">#REF!</definedName>
    <definedName name="LS" localSheetId="20">#REF!</definedName>
    <definedName name="LS" localSheetId="19">#REF!</definedName>
    <definedName name="LS" localSheetId="18">#REF!</definedName>
    <definedName name="LS" localSheetId="23">#REF!</definedName>
    <definedName name="LS" localSheetId="24">#REF!</definedName>
    <definedName name="LS" localSheetId="26">#REF!</definedName>
    <definedName name="LS" localSheetId="25">#REF!</definedName>
    <definedName name="LS" localSheetId="22">#REF!</definedName>
    <definedName name="LS" localSheetId="3">#REF!</definedName>
    <definedName name="LS">#REF!</definedName>
    <definedName name="luis" localSheetId="2">#REF!</definedName>
    <definedName name="luis" localSheetId="4">#REF!</definedName>
    <definedName name="luis" localSheetId="7">#REF!</definedName>
    <definedName name="luis" localSheetId="11">#REF!</definedName>
    <definedName name="luis" localSheetId="12">#REF!</definedName>
    <definedName name="luis" localSheetId="8">#REF!</definedName>
    <definedName name="luis" localSheetId="13">#REF!</definedName>
    <definedName name="luis" localSheetId="6">#REF!</definedName>
    <definedName name="luis" localSheetId="5">#REF!</definedName>
    <definedName name="luis" localSheetId="10">#REF!</definedName>
    <definedName name="luis" localSheetId="0">#REF!</definedName>
    <definedName name="luis" localSheetId="9">#REF!</definedName>
    <definedName name="luis" localSheetId="21">#REF!</definedName>
    <definedName name="luis" localSheetId="15">#REF!</definedName>
    <definedName name="luis" localSheetId="27">#REF!</definedName>
    <definedName name="luis" localSheetId="17">#REF!</definedName>
    <definedName name="luis" localSheetId="16">#REF!</definedName>
    <definedName name="luis" localSheetId="14">#REF!</definedName>
    <definedName name="luis" localSheetId="20">#REF!</definedName>
    <definedName name="luis" localSheetId="19">#REF!</definedName>
    <definedName name="luis" localSheetId="18">#REF!</definedName>
    <definedName name="luis" localSheetId="23">#REF!</definedName>
    <definedName name="luis" localSheetId="24">#REF!</definedName>
    <definedName name="luis" localSheetId="26">#REF!</definedName>
    <definedName name="luis" localSheetId="25">#REF!</definedName>
    <definedName name="luis" localSheetId="22">#REF!</definedName>
    <definedName name="luis" localSheetId="3">#REF!</definedName>
    <definedName name="luis">#REF!</definedName>
    <definedName name="maria">'[1]RESUMO-DVOP'!$I$12</definedName>
    <definedName name="Material_britado" localSheetId="2">#REF!</definedName>
    <definedName name="Material_britado" localSheetId="4">#REF!</definedName>
    <definedName name="Material_britado" localSheetId="7">#REF!</definedName>
    <definedName name="Material_britado" localSheetId="11">#REF!</definedName>
    <definedName name="Material_britado" localSheetId="12">#REF!</definedName>
    <definedName name="Material_britado" localSheetId="8">#REF!</definedName>
    <definedName name="Material_britado" localSheetId="13">#REF!</definedName>
    <definedName name="Material_britado" localSheetId="6">#REF!</definedName>
    <definedName name="Material_britado" localSheetId="5">#REF!</definedName>
    <definedName name="Material_britado" localSheetId="10">#REF!</definedName>
    <definedName name="Material_britado" localSheetId="0">#REF!</definedName>
    <definedName name="Material_britado" localSheetId="9">#REF!</definedName>
    <definedName name="Material_britado" localSheetId="21">#REF!</definedName>
    <definedName name="Material_britado" localSheetId="15">#REF!</definedName>
    <definedName name="Material_britado" localSheetId="27">#REF!</definedName>
    <definedName name="Material_britado" localSheetId="17">#REF!</definedName>
    <definedName name="Material_britado" localSheetId="16">#REF!</definedName>
    <definedName name="Material_britado" localSheetId="14">#REF!</definedName>
    <definedName name="Material_britado" localSheetId="20">#REF!</definedName>
    <definedName name="Material_britado" localSheetId="19">#REF!</definedName>
    <definedName name="Material_britado" localSheetId="18">#REF!</definedName>
    <definedName name="Material_britado" localSheetId="23">#REF!</definedName>
    <definedName name="Material_britado" localSheetId="24">#REF!</definedName>
    <definedName name="Material_britado" localSheetId="26">#REF!</definedName>
    <definedName name="Material_britado" localSheetId="25">#REF!</definedName>
    <definedName name="Material_britado" localSheetId="22">#REF!</definedName>
    <definedName name="Material_britado" localSheetId="3">#REF!</definedName>
    <definedName name="Material_britado">#REF!</definedName>
    <definedName name="mbc" localSheetId="4">#REF!</definedName>
    <definedName name="mbc" localSheetId="7">#REF!</definedName>
    <definedName name="mbc" localSheetId="11">#REF!</definedName>
    <definedName name="mbc" localSheetId="12">#REF!</definedName>
    <definedName name="mbc" localSheetId="8">#REF!</definedName>
    <definedName name="mbc" localSheetId="13">#REF!</definedName>
    <definedName name="mbc" localSheetId="6">#REF!</definedName>
    <definedName name="mbc" localSheetId="5">#REF!</definedName>
    <definedName name="mbc" localSheetId="10">#REF!</definedName>
    <definedName name="mbc" localSheetId="0">#REF!</definedName>
    <definedName name="mbc" localSheetId="9">#REF!</definedName>
    <definedName name="mbc" localSheetId="21">#REF!</definedName>
    <definedName name="mbc" localSheetId="15">#REF!</definedName>
    <definedName name="mbc" localSheetId="27">#REF!</definedName>
    <definedName name="mbc" localSheetId="17">#REF!</definedName>
    <definedName name="mbc" localSheetId="16">#REF!</definedName>
    <definedName name="mbc" localSheetId="14">#REF!</definedName>
    <definedName name="mbc" localSheetId="20">#REF!</definedName>
    <definedName name="mbc" localSheetId="19">#REF!</definedName>
    <definedName name="mbc" localSheetId="18">#REF!</definedName>
    <definedName name="mbc" localSheetId="23">#REF!</definedName>
    <definedName name="mbc" localSheetId="24">#REF!</definedName>
    <definedName name="mbc" localSheetId="26">#REF!</definedName>
    <definedName name="mbc" localSheetId="25">#REF!</definedName>
    <definedName name="mbc" localSheetId="22">#REF!</definedName>
    <definedName name="mbc" localSheetId="3">#REF!</definedName>
    <definedName name="mbc">#REF!</definedName>
    <definedName name="med" localSheetId="2" hidden="1">{#N/A,#N/A,FALSE,"MO (2)"}</definedName>
    <definedName name="med" localSheetId="7" hidden="1">{#N/A,#N/A,FALSE,"MO (2)"}</definedName>
    <definedName name="med" localSheetId="11" hidden="1">{#N/A,#N/A,FALSE,"MO (2)"}</definedName>
    <definedName name="med" localSheetId="12" hidden="1">{#N/A,#N/A,FALSE,"MO (2)"}</definedName>
    <definedName name="med" localSheetId="8" hidden="1">{#N/A,#N/A,FALSE,"MO (2)"}</definedName>
    <definedName name="med" localSheetId="13" hidden="1">{#N/A,#N/A,FALSE,"MO (2)"}</definedName>
    <definedName name="med" localSheetId="6" hidden="1">{#N/A,#N/A,FALSE,"MO (2)"}</definedName>
    <definedName name="med" localSheetId="5" hidden="1">{#N/A,#N/A,FALSE,"MO (2)"}</definedName>
    <definedName name="med" localSheetId="10" hidden="1">{#N/A,#N/A,FALSE,"MO (2)"}</definedName>
    <definedName name="med" localSheetId="0" hidden="1">{#N/A,#N/A,FALSE,"MO (2)"}</definedName>
    <definedName name="med" localSheetId="9" hidden="1">{#N/A,#N/A,FALSE,"MO (2)"}</definedName>
    <definedName name="med" localSheetId="21" hidden="1">{#N/A,#N/A,FALSE,"MO (2)"}</definedName>
    <definedName name="med" localSheetId="15" hidden="1">{#N/A,#N/A,FALSE,"MO (2)"}</definedName>
    <definedName name="med" localSheetId="27" hidden="1">{#N/A,#N/A,FALSE,"MO (2)"}</definedName>
    <definedName name="med" localSheetId="17" hidden="1">{#N/A,#N/A,FALSE,"MO (2)"}</definedName>
    <definedName name="med" localSheetId="16" hidden="1">{#N/A,#N/A,FALSE,"MO (2)"}</definedName>
    <definedName name="med" localSheetId="14" hidden="1">{#N/A,#N/A,FALSE,"MO (2)"}</definedName>
    <definedName name="med" localSheetId="20" hidden="1">{#N/A,#N/A,FALSE,"MO (2)"}</definedName>
    <definedName name="med" localSheetId="19" hidden="1">{#N/A,#N/A,FALSE,"MO (2)"}</definedName>
    <definedName name="med" localSheetId="18" hidden="1">{#N/A,#N/A,FALSE,"MO (2)"}</definedName>
    <definedName name="med" localSheetId="23" hidden="1">{#N/A,#N/A,FALSE,"MO (2)"}</definedName>
    <definedName name="med" localSheetId="24" hidden="1">{#N/A,#N/A,FALSE,"MO (2)"}</definedName>
    <definedName name="med" localSheetId="26" hidden="1">{#N/A,#N/A,FALSE,"MO (2)"}</definedName>
    <definedName name="med" localSheetId="25" hidden="1">{#N/A,#N/A,FALSE,"MO (2)"}</definedName>
    <definedName name="med" localSheetId="22" hidden="1">{#N/A,#N/A,FALSE,"MO (2)"}</definedName>
    <definedName name="med" hidden="1">{#N/A,#N/A,FALSE,"MO (2)"}</definedName>
    <definedName name="med_1" localSheetId="7" hidden="1">{#N/A,#N/A,FALSE,"MO (2)"}</definedName>
    <definedName name="med_1" localSheetId="11" hidden="1">{#N/A,#N/A,FALSE,"MO (2)"}</definedName>
    <definedName name="med_1" localSheetId="12" hidden="1">{#N/A,#N/A,FALSE,"MO (2)"}</definedName>
    <definedName name="med_1" localSheetId="8" hidden="1">{#N/A,#N/A,FALSE,"MO (2)"}</definedName>
    <definedName name="med_1" localSheetId="13" hidden="1">{#N/A,#N/A,FALSE,"MO (2)"}</definedName>
    <definedName name="med_1" localSheetId="6" hidden="1">{#N/A,#N/A,FALSE,"MO (2)"}</definedName>
    <definedName name="med_1" localSheetId="5" hidden="1">{#N/A,#N/A,FALSE,"MO (2)"}</definedName>
    <definedName name="med_1" localSheetId="10" hidden="1">{#N/A,#N/A,FALSE,"MO (2)"}</definedName>
    <definedName name="med_1" localSheetId="0" hidden="1">{#N/A,#N/A,FALSE,"MO (2)"}</definedName>
    <definedName name="med_1" localSheetId="9" hidden="1">{#N/A,#N/A,FALSE,"MO (2)"}</definedName>
    <definedName name="med_1" localSheetId="21" hidden="1">{#N/A,#N/A,FALSE,"MO (2)"}</definedName>
    <definedName name="med_1" localSheetId="15" hidden="1">{#N/A,#N/A,FALSE,"MO (2)"}</definedName>
    <definedName name="med_1" localSheetId="27" hidden="1">{#N/A,#N/A,FALSE,"MO (2)"}</definedName>
    <definedName name="med_1" localSheetId="17" hidden="1">{#N/A,#N/A,FALSE,"MO (2)"}</definedName>
    <definedName name="med_1" localSheetId="16" hidden="1">{#N/A,#N/A,FALSE,"MO (2)"}</definedName>
    <definedName name="med_1" localSheetId="14" hidden="1">{#N/A,#N/A,FALSE,"MO (2)"}</definedName>
    <definedName name="med_1" localSheetId="20" hidden="1">{#N/A,#N/A,FALSE,"MO (2)"}</definedName>
    <definedName name="med_1" localSheetId="19" hidden="1">{#N/A,#N/A,FALSE,"MO (2)"}</definedName>
    <definedName name="med_1" localSheetId="18" hidden="1">{#N/A,#N/A,FALSE,"MO (2)"}</definedName>
    <definedName name="med_1" localSheetId="23" hidden="1">{#N/A,#N/A,FALSE,"MO (2)"}</definedName>
    <definedName name="med_1" localSheetId="24" hidden="1">{#N/A,#N/A,FALSE,"MO (2)"}</definedName>
    <definedName name="med_1" localSheetId="26" hidden="1">{#N/A,#N/A,FALSE,"MO (2)"}</definedName>
    <definedName name="med_1" localSheetId="25" hidden="1">{#N/A,#N/A,FALSE,"MO (2)"}</definedName>
    <definedName name="med_1" localSheetId="22" hidden="1">{#N/A,#N/A,FALSE,"MO (2)"}</definedName>
    <definedName name="med_1" hidden="1">{#N/A,#N/A,FALSE,"MO (2)"}</definedName>
    <definedName name="MEDAGOREAL">[1]RELATÓRIO!$I$30</definedName>
    <definedName name="MEIO_FIO" localSheetId="4">#REF!</definedName>
    <definedName name="MEIO_FIO" localSheetId="7">#REF!</definedName>
    <definedName name="MEIO_FIO" localSheetId="11">#REF!</definedName>
    <definedName name="MEIO_FIO" localSheetId="12">#REF!</definedName>
    <definedName name="MEIO_FIO" localSheetId="8">#REF!</definedName>
    <definedName name="MEIO_FIO" localSheetId="13">#REF!</definedName>
    <definedName name="MEIO_FIO" localSheetId="6">#REF!</definedName>
    <definedName name="MEIO_FIO" localSheetId="5">#REF!</definedName>
    <definedName name="MEIO_FIO" localSheetId="10">#REF!</definedName>
    <definedName name="MEIO_FIO" localSheetId="0">#REF!</definedName>
    <definedName name="MEIO_FIO" localSheetId="9">#REF!</definedName>
    <definedName name="MEIO_FIO" localSheetId="21">#REF!</definedName>
    <definedName name="MEIO_FIO" localSheetId="15">#REF!</definedName>
    <definedName name="MEIO_FIO" localSheetId="27">#REF!</definedName>
    <definedName name="MEIO_FIO" localSheetId="17">#REF!</definedName>
    <definedName name="MEIO_FIO" localSheetId="16">#REF!</definedName>
    <definedName name="MEIO_FIO" localSheetId="14">#REF!</definedName>
    <definedName name="MEIO_FIO" localSheetId="20">#REF!</definedName>
    <definedName name="MEIO_FIO" localSheetId="19">#REF!</definedName>
    <definedName name="MEIO_FIO" localSheetId="18">#REF!</definedName>
    <definedName name="MEIO_FIO" localSheetId="23">#REF!</definedName>
    <definedName name="MEIO_FIO" localSheetId="24">#REF!</definedName>
    <definedName name="MEIO_FIO" localSheetId="26">#REF!</definedName>
    <definedName name="MEIO_FIO" localSheetId="25">#REF!</definedName>
    <definedName name="MEIO_FIO" localSheetId="22">#REF!</definedName>
    <definedName name="MEIO_FIO" localSheetId="3">#REF!</definedName>
    <definedName name="MEIO_FIO">#REF!</definedName>
    <definedName name="meiofio" localSheetId="4">#REF!</definedName>
    <definedName name="meiofio" localSheetId="7">#REF!</definedName>
    <definedName name="meiofio" localSheetId="11">#REF!</definedName>
    <definedName name="meiofio" localSheetId="12">#REF!</definedName>
    <definedName name="meiofio" localSheetId="8">#REF!</definedName>
    <definedName name="meiofio" localSheetId="13">#REF!</definedName>
    <definedName name="meiofio" localSheetId="6">#REF!</definedName>
    <definedName name="meiofio" localSheetId="5">#REF!</definedName>
    <definedName name="meiofio" localSheetId="10">#REF!</definedName>
    <definedName name="meiofio" localSheetId="0">#REF!</definedName>
    <definedName name="meiofio" localSheetId="9">#REF!</definedName>
    <definedName name="meiofio" localSheetId="21">#REF!</definedName>
    <definedName name="meiofio" localSheetId="15">#REF!</definedName>
    <definedName name="meiofio" localSheetId="27">#REF!</definedName>
    <definedName name="meiofio" localSheetId="17">#REF!</definedName>
    <definedName name="meiofio" localSheetId="16">#REF!</definedName>
    <definedName name="meiofio" localSheetId="14">#REF!</definedName>
    <definedName name="meiofio" localSheetId="20">#REF!</definedName>
    <definedName name="meiofio" localSheetId="19">#REF!</definedName>
    <definedName name="meiofio" localSheetId="18">#REF!</definedName>
    <definedName name="meiofio" localSheetId="23">#REF!</definedName>
    <definedName name="meiofio" localSheetId="24">#REF!</definedName>
    <definedName name="meiofio" localSheetId="26">#REF!</definedName>
    <definedName name="meiofio" localSheetId="25">#REF!</definedName>
    <definedName name="meiofio" localSheetId="22">#REF!</definedName>
    <definedName name="meiofio" localSheetId="3">#REF!</definedName>
    <definedName name="meiofio">#REF!</definedName>
    <definedName name="Mem" localSheetId="4">#REF!</definedName>
    <definedName name="Mem" localSheetId="3">#REF!</definedName>
    <definedName name="Mem">'[3]Mat Asf'!$C$37</definedName>
    <definedName name="mo_base" localSheetId="2">#REF!</definedName>
    <definedName name="mo_base" localSheetId="4">#REF!</definedName>
    <definedName name="mo_base" localSheetId="7">#REF!</definedName>
    <definedName name="mo_base" localSheetId="11">#REF!</definedName>
    <definedName name="mo_base" localSheetId="12">#REF!</definedName>
    <definedName name="mo_base" localSheetId="8">#REF!</definedName>
    <definedName name="mo_base" localSheetId="13">#REF!</definedName>
    <definedName name="mo_base" localSheetId="6">#REF!</definedName>
    <definedName name="mo_base" localSheetId="5">#REF!</definedName>
    <definedName name="mo_base" localSheetId="10">#REF!</definedName>
    <definedName name="mo_base" localSheetId="0">#REF!</definedName>
    <definedName name="mo_base" localSheetId="9">#REF!</definedName>
    <definedName name="mo_base" localSheetId="21">#REF!</definedName>
    <definedName name="mo_base" localSheetId="15">#REF!</definedName>
    <definedName name="mo_base" localSheetId="27">#REF!</definedName>
    <definedName name="mo_base" localSheetId="17">#REF!</definedName>
    <definedName name="mo_base" localSheetId="16">#REF!</definedName>
    <definedName name="mo_base" localSheetId="14">#REF!</definedName>
    <definedName name="mo_base" localSheetId="20">#REF!</definedName>
    <definedName name="mo_base" localSheetId="19">#REF!</definedName>
    <definedName name="mo_base" localSheetId="18">#REF!</definedName>
    <definedName name="mo_base" localSheetId="23">#REF!</definedName>
    <definedName name="mo_base" localSheetId="24">#REF!</definedName>
    <definedName name="mo_base" localSheetId="26">#REF!</definedName>
    <definedName name="mo_base" localSheetId="25">#REF!</definedName>
    <definedName name="mo_base" localSheetId="22">#REF!</definedName>
    <definedName name="mo_base" localSheetId="3">#REF!</definedName>
    <definedName name="mo_base">#REF!</definedName>
    <definedName name="mo_sub_base" localSheetId="2">#REF!</definedName>
    <definedName name="mo_sub_base" localSheetId="4">#REF!</definedName>
    <definedName name="mo_sub_base" localSheetId="7">#REF!</definedName>
    <definedName name="mo_sub_base" localSheetId="11">#REF!</definedName>
    <definedName name="mo_sub_base" localSheetId="12">#REF!</definedName>
    <definedName name="mo_sub_base" localSheetId="8">#REF!</definedName>
    <definedName name="mo_sub_base" localSheetId="13">#REF!</definedName>
    <definedName name="mo_sub_base" localSheetId="6">#REF!</definedName>
    <definedName name="mo_sub_base" localSheetId="5">#REF!</definedName>
    <definedName name="mo_sub_base" localSheetId="10">#REF!</definedName>
    <definedName name="mo_sub_base" localSheetId="0">#REF!</definedName>
    <definedName name="mo_sub_base" localSheetId="9">#REF!</definedName>
    <definedName name="mo_sub_base" localSheetId="21">#REF!</definedName>
    <definedName name="mo_sub_base" localSheetId="15">#REF!</definedName>
    <definedName name="mo_sub_base" localSheetId="27">#REF!</definedName>
    <definedName name="mo_sub_base" localSheetId="17">#REF!</definedName>
    <definedName name="mo_sub_base" localSheetId="16">#REF!</definedName>
    <definedName name="mo_sub_base" localSheetId="14">#REF!</definedName>
    <definedName name="mo_sub_base" localSheetId="20">#REF!</definedName>
    <definedName name="mo_sub_base" localSheetId="19">#REF!</definedName>
    <definedName name="mo_sub_base" localSheetId="18">#REF!</definedName>
    <definedName name="mo_sub_base" localSheetId="23">#REF!</definedName>
    <definedName name="mo_sub_base" localSheetId="24">#REF!</definedName>
    <definedName name="mo_sub_base" localSheetId="26">#REF!</definedName>
    <definedName name="mo_sub_base" localSheetId="25">#REF!</definedName>
    <definedName name="mo_sub_base" localSheetId="22">#REF!</definedName>
    <definedName name="mo_sub_base" localSheetId="3">#REF!</definedName>
    <definedName name="mo_sub_base">#REF!</definedName>
    <definedName name="mosubb" localSheetId="4">'CAPA E RR-2C '!#REF!</definedName>
    <definedName name="mosubb" localSheetId="7">#REF!</definedName>
    <definedName name="mosubb" localSheetId="11">#REF!</definedName>
    <definedName name="mosubb" localSheetId="12">#REF!</definedName>
    <definedName name="mosubb" localSheetId="8">#REF!</definedName>
    <definedName name="mosubb" localSheetId="13">#REF!</definedName>
    <definedName name="mosubb" localSheetId="6">#REF!</definedName>
    <definedName name="mosubb" localSheetId="5">#REF!</definedName>
    <definedName name="mosubb" localSheetId="10">#REF!</definedName>
    <definedName name="mosubb" localSheetId="0">#REF!</definedName>
    <definedName name="mosubb" localSheetId="9">#REF!</definedName>
    <definedName name="mosubb" localSheetId="21">#REF!</definedName>
    <definedName name="mosubb" localSheetId="15">#REF!</definedName>
    <definedName name="mosubb" localSheetId="27">#REF!</definedName>
    <definedName name="mosubb" localSheetId="17">#REF!</definedName>
    <definedName name="mosubb" localSheetId="16">#REF!</definedName>
    <definedName name="mosubb" localSheetId="14">#REF!</definedName>
    <definedName name="mosubb" localSheetId="20">#REF!</definedName>
    <definedName name="mosubb" localSheetId="19">#REF!</definedName>
    <definedName name="mosubb" localSheetId="18">#REF!</definedName>
    <definedName name="mosubb" localSheetId="23">#REF!</definedName>
    <definedName name="mosubb" localSheetId="24">#REF!</definedName>
    <definedName name="mosubb" localSheetId="26">#REF!</definedName>
    <definedName name="mosubb" localSheetId="25">#REF!</definedName>
    <definedName name="mosubb" localSheetId="22">#REF!</definedName>
    <definedName name="mosubb" localSheetId="3">'SUB BASE'!#REF!</definedName>
    <definedName name="mosubb">#REF!</definedName>
    <definedName name="mosubl" localSheetId="4">#REF!</definedName>
    <definedName name="mosubl" localSheetId="7">#REF!</definedName>
    <definedName name="mosubl" localSheetId="11">#REF!</definedName>
    <definedName name="mosubl" localSheetId="12">#REF!</definedName>
    <definedName name="mosubl" localSheetId="8">#REF!</definedName>
    <definedName name="mosubl" localSheetId="13">#REF!</definedName>
    <definedName name="mosubl" localSheetId="6">#REF!</definedName>
    <definedName name="mosubl" localSheetId="5">#REF!</definedName>
    <definedName name="mosubl" localSheetId="10">#REF!</definedName>
    <definedName name="mosubl" localSheetId="0">#REF!</definedName>
    <definedName name="mosubl" localSheetId="9">#REF!</definedName>
    <definedName name="mosubl" localSheetId="21">#REF!</definedName>
    <definedName name="mosubl" localSheetId="15">#REF!</definedName>
    <definedName name="mosubl" localSheetId="27">#REF!</definedName>
    <definedName name="mosubl" localSheetId="17">#REF!</definedName>
    <definedName name="mosubl" localSheetId="16">#REF!</definedName>
    <definedName name="mosubl" localSheetId="14">#REF!</definedName>
    <definedName name="mosubl" localSheetId="20">#REF!</definedName>
    <definedName name="mosubl" localSheetId="19">#REF!</definedName>
    <definedName name="mosubl" localSheetId="18">#REF!</definedName>
    <definedName name="mosubl" localSheetId="23">#REF!</definedName>
    <definedName name="mosubl" localSheetId="24">#REF!</definedName>
    <definedName name="mosubl" localSheetId="26">#REF!</definedName>
    <definedName name="mosubl" localSheetId="25">#REF!</definedName>
    <definedName name="mosubl" localSheetId="22">#REF!</definedName>
    <definedName name="mosubl" localSheetId="3">#REF!</definedName>
    <definedName name="mosubl">#REF!</definedName>
    <definedName name="Ns" localSheetId="13">#REF!</definedName>
    <definedName name="Ns" localSheetId="9">#REF!</definedName>
    <definedName name="Ns">#REF!</definedName>
    <definedName name="OAC" localSheetId="2">#REF!</definedName>
    <definedName name="OAC" localSheetId="4">#REF!</definedName>
    <definedName name="OAC" localSheetId="7">#REF!</definedName>
    <definedName name="OAC" localSheetId="11">#REF!</definedName>
    <definedName name="OAC" localSheetId="12">#REF!</definedName>
    <definedName name="OAC" localSheetId="8">#REF!</definedName>
    <definedName name="OAC" localSheetId="13">#REF!</definedName>
    <definedName name="OAC" localSheetId="6">#REF!</definedName>
    <definedName name="OAC" localSheetId="5">#REF!</definedName>
    <definedName name="OAC" localSheetId="10">#REF!</definedName>
    <definedName name="OAC" localSheetId="0">#REF!</definedName>
    <definedName name="OAC" localSheetId="9">#REF!</definedName>
    <definedName name="OAC" localSheetId="21">#REF!</definedName>
    <definedName name="OAC" localSheetId="15">#REF!</definedName>
    <definedName name="OAC" localSheetId="27">#REF!</definedName>
    <definedName name="OAC" localSheetId="17">#REF!</definedName>
    <definedName name="OAC" localSheetId="16">#REF!</definedName>
    <definedName name="OAC" localSheetId="14">#REF!</definedName>
    <definedName name="OAC" localSheetId="20">#REF!</definedName>
    <definedName name="OAC" localSheetId="19">#REF!</definedName>
    <definedName name="OAC" localSheetId="18">#REF!</definedName>
    <definedName name="OAC" localSheetId="23">#REF!</definedName>
    <definedName name="OAC" localSheetId="24">#REF!</definedName>
    <definedName name="OAC" localSheetId="26">#REF!</definedName>
    <definedName name="OAC" localSheetId="25">#REF!</definedName>
    <definedName name="OAC" localSheetId="22">#REF!</definedName>
    <definedName name="OAC" localSheetId="3">#REF!</definedName>
    <definedName name="OAC">#REF!</definedName>
    <definedName name="oac.b" localSheetId="4">#REF!</definedName>
    <definedName name="oac.b" localSheetId="7">#REF!</definedName>
    <definedName name="oac.b" localSheetId="11">#REF!</definedName>
    <definedName name="oac.b" localSheetId="12">#REF!</definedName>
    <definedName name="oac.b" localSheetId="8">#REF!</definedName>
    <definedName name="oac.b" localSheetId="13">#REF!</definedName>
    <definedName name="oac.b" localSheetId="6">#REF!</definedName>
    <definedName name="oac.b" localSheetId="5">#REF!</definedName>
    <definedName name="oac.b" localSheetId="10">#REF!</definedName>
    <definedName name="oac.b" localSheetId="0">#REF!</definedName>
    <definedName name="oac.b" localSheetId="9">#REF!</definedName>
    <definedName name="oac.b" localSheetId="21">#REF!</definedName>
    <definedName name="oac.b" localSheetId="15">#REF!</definedName>
    <definedName name="oac.b" localSheetId="27">#REF!</definedName>
    <definedName name="oac.b" localSheetId="17">#REF!</definedName>
    <definedName name="oac.b" localSheetId="16">#REF!</definedName>
    <definedName name="oac.b" localSheetId="14">#REF!</definedName>
    <definedName name="oac.b" localSheetId="20">#REF!</definedName>
    <definedName name="oac.b" localSheetId="19">#REF!</definedName>
    <definedName name="oac.b" localSheetId="18">#REF!</definedName>
    <definedName name="oac.b" localSheetId="23">#REF!</definedName>
    <definedName name="oac.b" localSheetId="24">#REF!</definedName>
    <definedName name="oac.b" localSheetId="26">#REF!</definedName>
    <definedName name="oac.b" localSheetId="25">#REF!</definedName>
    <definedName name="oac.b" localSheetId="22">#REF!</definedName>
    <definedName name="oac.b" localSheetId="3">#REF!</definedName>
    <definedName name="oac.b">#REF!</definedName>
    <definedName name="oac.c" localSheetId="4">#REF!</definedName>
    <definedName name="oac.c" localSheetId="7">#REF!</definedName>
    <definedName name="oac.c" localSheetId="11">#REF!</definedName>
    <definedName name="oac.c" localSheetId="12">#REF!</definedName>
    <definedName name="oac.c" localSheetId="8">#REF!</definedName>
    <definedName name="oac.c" localSheetId="13">#REF!</definedName>
    <definedName name="oac.c" localSheetId="6">#REF!</definedName>
    <definedName name="oac.c" localSheetId="5">#REF!</definedName>
    <definedName name="oac.c" localSheetId="10">#REF!</definedName>
    <definedName name="oac.c" localSheetId="0">#REF!</definedName>
    <definedName name="oac.c" localSheetId="9">#REF!</definedName>
    <definedName name="oac.c" localSheetId="21">#REF!</definedName>
    <definedName name="oac.c" localSheetId="15">#REF!</definedName>
    <definedName name="oac.c" localSheetId="27">#REF!</definedName>
    <definedName name="oac.c" localSheetId="17">#REF!</definedName>
    <definedName name="oac.c" localSheetId="16">#REF!</definedName>
    <definedName name="oac.c" localSheetId="14">#REF!</definedName>
    <definedName name="oac.c" localSheetId="20">#REF!</definedName>
    <definedName name="oac.c" localSheetId="19">#REF!</definedName>
    <definedName name="oac.c" localSheetId="18">#REF!</definedName>
    <definedName name="oac.c" localSheetId="23">#REF!</definedName>
    <definedName name="oac.c" localSheetId="24">#REF!</definedName>
    <definedName name="oac.c" localSheetId="26">#REF!</definedName>
    <definedName name="oac.c" localSheetId="25">#REF!</definedName>
    <definedName name="oac.c" localSheetId="22">#REF!</definedName>
    <definedName name="oac.c" localSheetId="3">#REF!</definedName>
    <definedName name="oac.c">#REF!</definedName>
    <definedName name="oac.ve" localSheetId="4">#REF!</definedName>
    <definedName name="oac.ve" localSheetId="7">#REF!</definedName>
    <definedName name="oac.ve" localSheetId="11">#REF!</definedName>
    <definedName name="oac.ve" localSheetId="12">#REF!</definedName>
    <definedName name="oac.ve" localSheetId="8">#REF!</definedName>
    <definedName name="oac.ve" localSheetId="13">#REF!</definedName>
    <definedName name="oac.ve" localSheetId="6">#REF!</definedName>
    <definedName name="oac.ve" localSheetId="5">#REF!</definedName>
    <definedName name="oac.ve" localSheetId="10">#REF!</definedName>
    <definedName name="oac.ve" localSheetId="0">#REF!</definedName>
    <definedName name="oac.ve" localSheetId="9">#REF!</definedName>
    <definedName name="oac.ve" localSheetId="21">#REF!</definedName>
    <definedName name="oac.ve" localSheetId="15">#REF!</definedName>
    <definedName name="oac.ve" localSheetId="27">#REF!</definedName>
    <definedName name="oac.ve" localSheetId="17">#REF!</definedName>
    <definedName name="oac.ve" localSheetId="16">#REF!</definedName>
    <definedName name="oac.ve" localSheetId="14">#REF!</definedName>
    <definedName name="oac.ve" localSheetId="20">#REF!</definedName>
    <definedName name="oac.ve" localSheetId="19">#REF!</definedName>
    <definedName name="oac.ve" localSheetId="18">#REF!</definedName>
    <definedName name="oac.ve" localSheetId="23">#REF!</definedName>
    <definedName name="oac.ve" localSheetId="24">#REF!</definedName>
    <definedName name="oac.ve" localSheetId="26">#REF!</definedName>
    <definedName name="oac.ve" localSheetId="25">#REF!</definedName>
    <definedName name="oac.ve" localSheetId="22">#REF!</definedName>
    <definedName name="oac.ve" localSheetId="3">#REF!</definedName>
    <definedName name="oac.ve">#REF!</definedName>
    <definedName name="oac.ve.remoc" localSheetId="4">#REF!</definedName>
    <definedName name="oac.ve.remoc" localSheetId="7">#REF!</definedName>
    <definedName name="oac.ve.remoc" localSheetId="11">#REF!</definedName>
    <definedName name="oac.ve.remoc" localSheetId="12">#REF!</definedName>
    <definedName name="oac.ve.remoc" localSheetId="8">#REF!</definedName>
    <definedName name="oac.ve.remoc" localSheetId="13">#REF!</definedName>
    <definedName name="oac.ve.remoc" localSheetId="6">#REF!</definedName>
    <definedName name="oac.ve.remoc" localSheetId="5">#REF!</definedName>
    <definedName name="oac.ve.remoc" localSheetId="10">#REF!</definedName>
    <definedName name="oac.ve.remoc" localSheetId="0">#REF!</definedName>
    <definedName name="oac.ve.remoc" localSheetId="9">#REF!</definedName>
    <definedName name="oac.ve.remoc" localSheetId="21">#REF!</definedName>
    <definedName name="oac.ve.remoc" localSheetId="15">#REF!</definedName>
    <definedName name="oac.ve.remoc" localSheetId="27">#REF!</definedName>
    <definedName name="oac.ve.remoc" localSheetId="17">#REF!</definedName>
    <definedName name="oac.ve.remoc" localSheetId="16">#REF!</definedName>
    <definedName name="oac.ve.remoc" localSheetId="14">#REF!</definedName>
    <definedName name="oac.ve.remoc" localSheetId="20">#REF!</definedName>
    <definedName name="oac.ve.remoc" localSheetId="19">#REF!</definedName>
    <definedName name="oac.ve.remoc" localSheetId="18">#REF!</definedName>
    <definedName name="oac.ve.remoc" localSheetId="23">#REF!</definedName>
    <definedName name="oac.ve.remoc" localSheetId="24">#REF!</definedName>
    <definedName name="oac.ve.remoc" localSheetId="26">#REF!</definedName>
    <definedName name="oac.ve.remoc" localSheetId="25">#REF!</definedName>
    <definedName name="oac.ve.remoc" localSheetId="22">#REF!</definedName>
    <definedName name="oac.ve.remoc" localSheetId="3">#REF!</definedName>
    <definedName name="oac.ve.remoc">#REF!</definedName>
    <definedName name="oac.vr" localSheetId="4">#REF!</definedName>
    <definedName name="oac.vr" localSheetId="7">#REF!</definedName>
    <definedName name="oac.vr" localSheetId="11">#REF!</definedName>
    <definedName name="oac.vr" localSheetId="12">#REF!</definedName>
    <definedName name="oac.vr" localSheetId="8">#REF!</definedName>
    <definedName name="oac.vr" localSheetId="13">#REF!</definedName>
    <definedName name="oac.vr" localSheetId="6">#REF!</definedName>
    <definedName name="oac.vr" localSheetId="5">#REF!</definedName>
    <definedName name="oac.vr" localSheetId="10">#REF!</definedName>
    <definedName name="oac.vr" localSheetId="0">#REF!</definedName>
    <definedName name="oac.vr" localSheetId="9">#REF!</definedName>
    <definedName name="oac.vr" localSheetId="21">#REF!</definedName>
    <definedName name="oac.vr" localSheetId="15">#REF!</definedName>
    <definedName name="oac.vr" localSheetId="27">#REF!</definedName>
    <definedName name="oac.vr" localSheetId="17">#REF!</definedName>
    <definedName name="oac.vr" localSheetId="16">#REF!</definedName>
    <definedName name="oac.vr" localSheetId="14">#REF!</definedName>
    <definedName name="oac.vr" localSheetId="20">#REF!</definedName>
    <definedName name="oac.vr" localSheetId="19">#REF!</definedName>
    <definedName name="oac.vr" localSheetId="18">#REF!</definedName>
    <definedName name="oac.vr" localSheetId="23">#REF!</definedName>
    <definedName name="oac.vr" localSheetId="24">#REF!</definedName>
    <definedName name="oac.vr" localSheetId="26">#REF!</definedName>
    <definedName name="oac.vr" localSheetId="25">#REF!</definedName>
    <definedName name="oac.vr" localSheetId="22">#REF!</definedName>
    <definedName name="oac.vr" localSheetId="3">#REF!</definedName>
    <definedName name="oac.vr">#REF!</definedName>
    <definedName name="oac.vr.remoc" localSheetId="4">#REF!</definedName>
    <definedName name="oac.vr.remoc" localSheetId="7">#REF!</definedName>
    <definedName name="oac.vr.remoc" localSheetId="11">#REF!</definedName>
    <definedName name="oac.vr.remoc" localSheetId="12">#REF!</definedName>
    <definedName name="oac.vr.remoc" localSheetId="8">#REF!</definedName>
    <definedName name="oac.vr.remoc" localSheetId="13">#REF!</definedName>
    <definedName name="oac.vr.remoc" localSheetId="6">#REF!</definedName>
    <definedName name="oac.vr.remoc" localSheetId="5">#REF!</definedName>
    <definedName name="oac.vr.remoc" localSheetId="10">#REF!</definedName>
    <definedName name="oac.vr.remoc" localSheetId="0">#REF!</definedName>
    <definedName name="oac.vr.remoc" localSheetId="9">#REF!</definedName>
    <definedName name="oac.vr.remoc" localSheetId="21">#REF!</definedName>
    <definedName name="oac.vr.remoc" localSheetId="15">#REF!</definedName>
    <definedName name="oac.vr.remoc" localSheetId="27">#REF!</definedName>
    <definedName name="oac.vr.remoc" localSheetId="17">#REF!</definedName>
    <definedName name="oac.vr.remoc" localSheetId="16">#REF!</definedName>
    <definedName name="oac.vr.remoc" localSheetId="14">#REF!</definedName>
    <definedName name="oac.vr.remoc" localSheetId="20">#REF!</definedName>
    <definedName name="oac.vr.remoc" localSheetId="19">#REF!</definedName>
    <definedName name="oac.vr.remoc" localSheetId="18">#REF!</definedName>
    <definedName name="oac.vr.remoc" localSheetId="23">#REF!</definedName>
    <definedName name="oac.vr.remoc" localSheetId="24">#REF!</definedName>
    <definedName name="oac.vr.remoc" localSheetId="26">#REF!</definedName>
    <definedName name="oac.vr.remoc" localSheetId="25">#REF!</definedName>
    <definedName name="oac.vr.remoc" localSheetId="22">#REF!</definedName>
    <definedName name="oac.vr.remoc" localSheetId="3">#REF!</definedName>
    <definedName name="oac.vr.remoc">#REF!</definedName>
    <definedName name="Oacorre2" localSheetId="4">#REF!</definedName>
    <definedName name="Oacorre2" localSheetId="7">#REF!</definedName>
    <definedName name="Oacorre2" localSheetId="11">#REF!</definedName>
    <definedName name="Oacorre2" localSheetId="12">#REF!</definedName>
    <definedName name="Oacorre2" localSheetId="8">#REF!</definedName>
    <definedName name="Oacorre2" localSheetId="13">#REF!</definedName>
    <definedName name="Oacorre2" localSheetId="6">#REF!</definedName>
    <definedName name="Oacorre2" localSheetId="5">#REF!</definedName>
    <definedName name="Oacorre2" localSheetId="10">#REF!</definedName>
    <definedName name="Oacorre2" localSheetId="0">#REF!</definedName>
    <definedName name="Oacorre2" localSheetId="9">#REF!</definedName>
    <definedName name="Oacorre2" localSheetId="21">#REF!</definedName>
    <definedName name="Oacorre2" localSheetId="15">#REF!</definedName>
    <definedName name="Oacorre2" localSheetId="27">#REF!</definedName>
    <definedName name="Oacorre2" localSheetId="17">#REF!</definedName>
    <definedName name="Oacorre2" localSheetId="16">#REF!</definedName>
    <definedName name="Oacorre2" localSheetId="14">#REF!</definedName>
    <definedName name="Oacorre2" localSheetId="20">#REF!</definedName>
    <definedName name="Oacorre2" localSheetId="19">#REF!</definedName>
    <definedName name="Oacorre2" localSheetId="18">#REF!</definedName>
    <definedName name="Oacorre2" localSheetId="23">#REF!</definedName>
    <definedName name="Oacorre2" localSheetId="24">#REF!</definedName>
    <definedName name="Oacorre2" localSheetId="26">#REF!</definedName>
    <definedName name="Oacorre2" localSheetId="25">#REF!</definedName>
    <definedName name="Oacorre2" localSheetId="22">#REF!</definedName>
    <definedName name="Oacorre2" localSheetId="3">#REF!</definedName>
    <definedName name="Oacorre2">#REF!</definedName>
    <definedName name="OAE" localSheetId="2">#REF!</definedName>
    <definedName name="oae" localSheetId="4">#REF!</definedName>
    <definedName name="OAE" localSheetId="7">#REF!</definedName>
    <definedName name="OAE" localSheetId="11">#REF!</definedName>
    <definedName name="OAE" localSheetId="12">#REF!</definedName>
    <definedName name="OAE" localSheetId="8">#REF!</definedName>
    <definedName name="OAE" localSheetId="13">#REF!</definedName>
    <definedName name="OAE" localSheetId="6">#REF!</definedName>
    <definedName name="OAE" localSheetId="5">#REF!</definedName>
    <definedName name="OAE" localSheetId="10">#REF!</definedName>
    <definedName name="OAE" localSheetId="0">#REF!</definedName>
    <definedName name="OAE" localSheetId="9">#REF!</definedName>
    <definedName name="OAE" localSheetId="21">#REF!</definedName>
    <definedName name="OAE" localSheetId="15">#REF!</definedName>
    <definedName name="OAE" localSheetId="27">#REF!</definedName>
    <definedName name="OAE" localSheetId="17">#REF!</definedName>
    <definedName name="OAE" localSheetId="16">#REF!</definedName>
    <definedName name="OAE" localSheetId="14">#REF!</definedName>
    <definedName name="OAE" localSheetId="20">#REF!</definedName>
    <definedName name="OAE" localSheetId="19">#REF!</definedName>
    <definedName name="OAE" localSheetId="18">#REF!</definedName>
    <definedName name="OAE" localSheetId="23">#REF!</definedName>
    <definedName name="OAE" localSheetId="24">#REF!</definedName>
    <definedName name="OAE" localSheetId="26">#REF!</definedName>
    <definedName name="OAE" localSheetId="25">#REF!</definedName>
    <definedName name="OAE" localSheetId="22">#REF!</definedName>
    <definedName name="oae" localSheetId="3">#REF!</definedName>
    <definedName name="OAE">#REF!</definedName>
    <definedName name="oae.vc" localSheetId="4">#REF!</definedName>
    <definedName name="oae.vc" localSheetId="7">#REF!</definedName>
    <definedName name="oae.vc" localSheetId="11">#REF!</definedName>
    <definedName name="oae.vc" localSheetId="12">#REF!</definedName>
    <definedName name="oae.vc" localSheetId="8">#REF!</definedName>
    <definedName name="oae.vc" localSheetId="13">#REF!</definedName>
    <definedName name="oae.vc" localSheetId="6">#REF!</definedName>
    <definedName name="oae.vc" localSheetId="5">#REF!</definedName>
    <definedName name="oae.vc" localSheetId="10">#REF!</definedName>
    <definedName name="oae.vc" localSheetId="0">#REF!</definedName>
    <definedName name="oae.vc" localSheetId="9">#REF!</definedName>
    <definedName name="oae.vc" localSheetId="21">#REF!</definedName>
    <definedName name="oae.vc" localSheetId="15">#REF!</definedName>
    <definedName name="oae.vc" localSheetId="27">#REF!</definedName>
    <definedName name="oae.vc" localSheetId="17">#REF!</definedName>
    <definedName name="oae.vc" localSheetId="16">#REF!</definedName>
    <definedName name="oae.vc" localSheetId="14">#REF!</definedName>
    <definedName name="oae.vc" localSheetId="20">#REF!</definedName>
    <definedName name="oae.vc" localSheetId="19">#REF!</definedName>
    <definedName name="oae.vc" localSheetId="18">#REF!</definedName>
    <definedName name="oae.vc" localSheetId="23">#REF!</definedName>
    <definedName name="oae.vc" localSheetId="24">#REF!</definedName>
    <definedName name="oae.vc" localSheetId="26">#REF!</definedName>
    <definedName name="oae.vc" localSheetId="25">#REF!</definedName>
    <definedName name="oae.vc" localSheetId="22">#REF!</definedName>
    <definedName name="oae.vc" localSheetId="3">#REF!</definedName>
    <definedName name="oae.vc">#REF!</definedName>
    <definedName name="Oaesp2" localSheetId="4">#REF!</definedName>
    <definedName name="Oaesp2" localSheetId="7">#REF!</definedName>
    <definedName name="Oaesp2" localSheetId="11">#REF!</definedName>
    <definedName name="Oaesp2" localSheetId="12">#REF!</definedName>
    <definedName name="Oaesp2" localSheetId="8">#REF!</definedName>
    <definedName name="Oaesp2" localSheetId="13">#REF!</definedName>
    <definedName name="Oaesp2" localSheetId="6">#REF!</definedName>
    <definedName name="Oaesp2" localSheetId="5">#REF!</definedName>
    <definedName name="Oaesp2" localSheetId="10">#REF!</definedName>
    <definedName name="Oaesp2" localSheetId="0">#REF!</definedName>
    <definedName name="Oaesp2" localSheetId="9">#REF!</definedName>
    <definedName name="Oaesp2" localSheetId="21">#REF!</definedName>
    <definedName name="Oaesp2" localSheetId="15">#REF!</definedName>
    <definedName name="Oaesp2" localSheetId="27">#REF!</definedName>
    <definedName name="Oaesp2" localSheetId="17">#REF!</definedName>
    <definedName name="Oaesp2" localSheetId="16">#REF!</definedName>
    <definedName name="Oaesp2" localSheetId="14">#REF!</definedName>
    <definedName name="Oaesp2" localSheetId="20">#REF!</definedName>
    <definedName name="Oaesp2" localSheetId="19">#REF!</definedName>
    <definedName name="Oaesp2" localSheetId="18">#REF!</definedName>
    <definedName name="Oaesp2" localSheetId="23">#REF!</definedName>
    <definedName name="Oaesp2" localSheetId="24">#REF!</definedName>
    <definedName name="Oaesp2" localSheetId="26">#REF!</definedName>
    <definedName name="Oaesp2" localSheetId="25">#REF!</definedName>
    <definedName name="Oaesp2" localSheetId="22">#REF!</definedName>
    <definedName name="Oaesp2" localSheetId="3">#REF!</definedName>
    <definedName name="Oaesp2">#REF!</definedName>
    <definedName name="OBJETO" localSheetId="2">#REF!</definedName>
    <definedName name="OBJETO" localSheetId="4">#REF!</definedName>
    <definedName name="OBJETO" localSheetId="7">#REF!</definedName>
    <definedName name="OBJETO" localSheetId="11">#REF!</definedName>
    <definedName name="OBJETO" localSheetId="12">#REF!</definedName>
    <definedName name="OBJETO" localSheetId="8">#REF!</definedName>
    <definedName name="OBJETO" localSheetId="13">#REF!</definedName>
    <definedName name="OBJETO" localSheetId="6">#REF!</definedName>
    <definedName name="OBJETO" localSheetId="5">#REF!</definedName>
    <definedName name="OBJETO" localSheetId="10">#REF!</definedName>
    <definedName name="OBJETO" localSheetId="0">#REF!</definedName>
    <definedName name="OBJETO" localSheetId="9">#REF!</definedName>
    <definedName name="OBJETO" localSheetId="21">#REF!</definedName>
    <definedName name="OBJETO" localSheetId="15">#REF!</definedName>
    <definedName name="OBJETO" localSheetId="27">#REF!</definedName>
    <definedName name="OBJETO" localSheetId="17">#REF!</definedName>
    <definedName name="OBJETO" localSheetId="16">#REF!</definedName>
    <definedName name="OBJETO" localSheetId="14">#REF!</definedName>
    <definedName name="OBJETO" localSheetId="20">#REF!</definedName>
    <definedName name="OBJETO" localSheetId="19">#REF!</definedName>
    <definedName name="OBJETO" localSheetId="18">#REF!</definedName>
    <definedName name="OBJETO" localSheetId="23">#REF!</definedName>
    <definedName name="OBJETO" localSheetId="24">#REF!</definedName>
    <definedName name="OBJETO" localSheetId="26">#REF!</definedName>
    <definedName name="OBJETO" localSheetId="25">#REF!</definedName>
    <definedName name="OBJETO" localSheetId="22">#REF!</definedName>
    <definedName name="OBJETO" localSheetId="3">#REF!</definedName>
    <definedName name="OBJETO">#REF!</definedName>
    <definedName name="OBJETOA" localSheetId="2">#REF!</definedName>
    <definedName name="OBJETOA" localSheetId="4">#REF!</definedName>
    <definedName name="OBJETOA" localSheetId="7">#REF!</definedName>
    <definedName name="OBJETOA" localSheetId="11">#REF!</definedName>
    <definedName name="OBJETOA" localSheetId="12">#REF!</definedName>
    <definedName name="OBJETOA" localSheetId="8">#REF!</definedName>
    <definedName name="OBJETOA" localSheetId="13">#REF!</definedName>
    <definedName name="OBJETOA" localSheetId="6">#REF!</definedName>
    <definedName name="OBJETOA" localSheetId="5">#REF!</definedName>
    <definedName name="OBJETOA" localSheetId="10">#REF!</definedName>
    <definedName name="OBJETOA" localSheetId="0">#REF!</definedName>
    <definedName name="OBJETOA" localSheetId="9">#REF!</definedName>
    <definedName name="OBJETOA" localSheetId="21">#REF!</definedName>
    <definedName name="OBJETOA" localSheetId="15">#REF!</definedName>
    <definedName name="OBJETOA" localSheetId="27">#REF!</definedName>
    <definedName name="OBJETOA" localSheetId="17">#REF!</definedName>
    <definedName name="OBJETOA" localSheetId="16">#REF!</definedName>
    <definedName name="OBJETOA" localSheetId="14">#REF!</definedName>
    <definedName name="OBJETOA" localSheetId="20">#REF!</definedName>
    <definedName name="OBJETOA" localSheetId="19">#REF!</definedName>
    <definedName name="OBJETOA" localSheetId="18">#REF!</definedName>
    <definedName name="OBJETOA" localSheetId="23">#REF!</definedName>
    <definedName name="OBJETOA" localSheetId="24">#REF!</definedName>
    <definedName name="OBJETOA" localSheetId="26">#REF!</definedName>
    <definedName name="OBJETOA" localSheetId="25">#REF!</definedName>
    <definedName name="OBJETOA" localSheetId="22">#REF!</definedName>
    <definedName name="OBJETOA" localSheetId="3">#REF!</definedName>
    <definedName name="OBJETOA">#REF!</definedName>
    <definedName name="OCOM" localSheetId="2">#REF!</definedName>
    <definedName name="ocom" localSheetId="4">#REF!</definedName>
    <definedName name="OCOM" localSheetId="7">#REF!</definedName>
    <definedName name="OCOM" localSheetId="11">#REF!</definedName>
    <definedName name="OCOM" localSheetId="12">#REF!</definedName>
    <definedName name="OCOM" localSheetId="8">#REF!</definedName>
    <definedName name="OCOM" localSheetId="13">#REF!</definedName>
    <definedName name="OCOM" localSheetId="6">#REF!</definedName>
    <definedName name="OCOM" localSheetId="5">#REF!</definedName>
    <definedName name="OCOM" localSheetId="10">#REF!</definedName>
    <definedName name="OCOM" localSheetId="0">#REF!</definedName>
    <definedName name="OCOM" localSheetId="9">#REF!</definedName>
    <definedName name="OCOM" localSheetId="21">#REF!</definedName>
    <definedName name="OCOM" localSheetId="15">#REF!</definedName>
    <definedName name="OCOM" localSheetId="27">#REF!</definedName>
    <definedName name="OCOM" localSheetId="17">#REF!</definedName>
    <definedName name="OCOM" localSheetId="16">#REF!</definedName>
    <definedName name="OCOM" localSheetId="14">#REF!</definedName>
    <definedName name="OCOM" localSheetId="20">#REF!</definedName>
    <definedName name="OCOM" localSheetId="19">#REF!</definedName>
    <definedName name="OCOM" localSheetId="18">#REF!</definedName>
    <definedName name="OCOM" localSheetId="23">#REF!</definedName>
    <definedName name="OCOM" localSheetId="24">#REF!</definedName>
    <definedName name="OCOM" localSheetId="26">#REF!</definedName>
    <definedName name="OCOM" localSheetId="25">#REF!</definedName>
    <definedName name="OCOM" localSheetId="22">#REF!</definedName>
    <definedName name="ocom" localSheetId="3">#REF!</definedName>
    <definedName name="OCOM">#REF!</definedName>
    <definedName name="Ocomp2" localSheetId="4">#REF!</definedName>
    <definedName name="Ocomp2" localSheetId="7">#REF!</definedName>
    <definedName name="Ocomp2" localSheetId="11">#REF!</definedName>
    <definedName name="Ocomp2" localSheetId="12">#REF!</definedName>
    <definedName name="Ocomp2" localSheetId="8">#REF!</definedName>
    <definedName name="Ocomp2" localSheetId="13">#REF!</definedName>
    <definedName name="Ocomp2" localSheetId="6">#REF!</definedName>
    <definedName name="Ocomp2" localSheetId="5">#REF!</definedName>
    <definedName name="Ocomp2" localSheetId="10">#REF!</definedName>
    <definedName name="Ocomp2" localSheetId="0">#REF!</definedName>
    <definedName name="Ocomp2" localSheetId="9">#REF!</definedName>
    <definedName name="Ocomp2" localSheetId="21">#REF!</definedName>
    <definedName name="Ocomp2" localSheetId="15">#REF!</definedName>
    <definedName name="Ocomp2" localSheetId="27">#REF!</definedName>
    <definedName name="Ocomp2" localSheetId="17">#REF!</definedName>
    <definedName name="Ocomp2" localSheetId="16">#REF!</definedName>
    <definedName name="Ocomp2" localSheetId="14">#REF!</definedName>
    <definedName name="Ocomp2" localSheetId="20">#REF!</definedName>
    <definedName name="Ocomp2" localSheetId="19">#REF!</definedName>
    <definedName name="Ocomp2" localSheetId="18">#REF!</definedName>
    <definedName name="Ocomp2" localSheetId="23">#REF!</definedName>
    <definedName name="Ocomp2" localSheetId="24">#REF!</definedName>
    <definedName name="Ocomp2" localSheetId="26">#REF!</definedName>
    <definedName name="Ocomp2" localSheetId="25">#REF!</definedName>
    <definedName name="Ocomp2" localSheetId="22">#REF!</definedName>
    <definedName name="Ocomp2" localSheetId="3">#REF!</definedName>
    <definedName name="Ocomp2">#REF!</definedName>
    <definedName name="oesp" localSheetId="4">#REF!</definedName>
    <definedName name="oesp" localSheetId="7">#REF!</definedName>
    <definedName name="oesp" localSheetId="11">#REF!</definedName>
    <definedName name="oesp" localSheetId="12">#REF!</definedName>
    <definedName name="oesp" localSheetId="8">#REF!</definedName>
    <definedName name="oesp" localSheetId="13">#REF!</definedName>
    <definedName name="oesp" localSheetId="6">#REF!</definedName>
    <definedName name="oesp" localSheetId="5">#REF!</definedName>
    <definedName name="oesp" localSheetId="10">#REF!</definedName>
    <definedName name="oesp" localSheetId="0">#REF!</definedName>
    <definedName name="oesp" localSheetId="9">#REF!</definedName>
    <definedName name="oesp" localSheetId="21">#REF!</definedName>
    <definedName name="oesp" localSheetId="15">#REF!</definedName>
    <definedName name="oesp" localSheetId="27">#REF!</definedName>
    <definedName name="oesp" localSheetId="17">#REF!</definedName>
    <definedName name="oesp" localSheetId="16">#REF!</definedName>
    <definedName name="oesp" localSheetId="14">#REF!</definedName>
    <definedName name="oesp" localSheetId="20">#REF!</definedName>
    <definedName name="oesp" localSheetId="19">#REF!</definedName>
    <definedName name="oesp" localSheetId="18">#REF!</definedName>
    <definedName name="oesp" localSheetId="23">#REF!</definedName>
    <definedName name="oesp" localSheetId="24">#REF!</definedName>
    <definedName name="oesp" localSheetId="26">#REF!</definedName>
    <definedName name="oesp" localSheetId="25">#REF!</definedName>
    <definedName name="oesp" localSheetId="22">#REF!</definedName>
    <definedName name="oesp" localSheetId="3">#REF!</definedName>
    <definedName name="oesp">#REF!</definedName>
    <definedName name="OP" localSheetId="2">#REF!</definedName>
    <definedName name="OP" localSheetId="4">#REF!</definedName>
    <definedName name="OP" localSheetId="7">#REF!</definedName>
    <definedName name="OP" localSheetId="11">#REF!</definedName>
    <definedName name="OP" localSheetId="12">#REF!</definedName>
    <definedName name="OP" localSheetId="8">#REF!</definedName>
    <definedName name="OP" localSheetId="13">#REF!</definedName>
    <definedName name="OP" localSheetId="6">#REF!</definedName>
    <definedName name="OP" localSheetId="5">#REF!</definedName>
    <definedName name="OP" localSheetId="10">#REF!</definedName>
    <definedName name="OP" localSheetId="0">#REF!</definedName>
    <definedName name="OP" localSheetId="9">#REF!</definedName>
    <definedName name="OP" localSheetId="21">#REF!</definedName>
    <definedName name="OP" localSheetId="15">#REF!</definedName>
    <definedName name="OP" localSheetId="27">#REF!</definedName>
    <definedName name="OP" localSheetId="17">#REF!</definedName>
    <definedName name="OP" localSheetId="16">#REF!</definedName>
    <definedName name="OP" localSheetId="14">#REF!</definedName>
    <definedName name="OP" localSheetId="20">#REF!</definedName>
    <definedName name="OP" localSheetId="19">#REF!</definedName>
    <definedName name="OP" localSheetId="18">#REF!</definedName>
    <definedName name="OP" localSheetId="23">#REF!</definedName>
    <definedName name="OP" localSheetId="24">#REF!</definedName>
    <definedName name="OP" localSheetId="26">#REF!</definedName>
    <definedName name="OP" localSheetId="25">#REF!</definedName>
    <definedName name="OP" localSheetId="22">#REF!</definedName>
    <definedName name="OP" localSheetId="3">#REF!</definedName>
    <definedName name="OP">#REF!</definedName>
    <definedName name="OPA" localSheetId="2">#REF!</definedName>
    <definedName name="OPA" localSheetId="4">#REF!</definedName>
    <definedName name="OPA" localSheetId="7">#REF!</definedName>
    <definedName name="OPA" localSheetId="11">#REF!</definedName>
    <definedName name="OPA" localSheetId="12">#REF!</definedName>
    <definedName name="OPA" localSheetId="8">#REF!</definedName>
    <definedName name="OPA" localSheetId="13">#REF!</definedName>
    <definedName name="OPA" localSheetId="6">#REF!</definedName>
    <definedName name="OPA" localSheetId="5">#REF!</definedName>
    <definedName name="OPA" localSheetId="10">#REF!</definedName>
    <definedName name="OPA" localSheetId="0">#REF!</definedName>
    <definedName name="OPA" localSheetId="9">#REF!</definedName>
    <definedName name="OPA" localSheetId="21">#REF!</definedName>
    <definedName name="OPA" localSheetId="15">#REF!</definedName>
    <definedName name="OPA" localSheetId="27">#REF!</definedName>
    <definedName name="OPA" localSheetId="17">#REF!</definedName>
    <definedName name="OPA" localSheetId="16">#REF!</definedName>
    <definedName name="OPA" localSheetId="14">#REF!</definedName>
    <definedName name="OPA" localSheetId="20">#REF!</definedName>
    <definedName name="OPA" localSheetId="19">#REF!</definedName>
    <definedName name="OPA" localSheetId="18">#REF!</definedName>
    <definedName name="OPA" localSheetId="23">#REF!</definedName>
    <definedName name="OPA" localSheetId="24">#REF!</definedName>
    <definedName name="OPA" localSheetId="26">#REF!</definedName>
    <definedName name="OPA" localSheetId="25">#REF!</definedName>
    <definedName name="OPA" localSheetId="22">#REF!</definedName>
    <definedName name="OPA" localSheetId="3">#REF!</definedName>
    <definedName name="OPA">#REF!</definedName>
    <definedName name="Orçamento" localSheetId="4">#REF!</definedName>
    <definedName name="Orçamento" localSheetId="7">#REF!</definedName>
    <definedName name="Orçamento" localSheetId="8">#REF!</definedName>
    <definedName name="Orçamento" localSheetId="13">#REF!</definedName>
    <definedName name="Orçamento" localSheetId="6">#REF!</definedName>
    <definedName name="Orçamento" localSheetId="10">#REF!</definedName>
    <definedName name="Orçamento" localSheetId="0">#REF!</definedName>
    <definedName name="Orçamento" localSheetId="9">#REF!</definedName>
    <definedName name="Orçamento" localSheetId="21">#REF!</definedName>
    <definedName name="Orçamento" localSheetId="15">#REF!</definedName>
    <definedName name="Orçamento" localSheetId="27">#REF!</definedName>
    <definedName name="Orçamento" localSheetId="17">#REF!</definedName>
    <definedName name="Orçamento" localSheetId="16">#REF!</definedName>
    <definedName name="Orçamento" localSheetId="14">#REF!</definedName>
    <definedName name="Orçamento" localSheetId="20">#REF!</definedName>
    <definedName name="Orçamento" localSheetId="19">#REF!</definedName>
    <definedName name="Orçamento" localSheetId="18">#REF!</definedName>
    <definedName name="Orçamento" localSheetId="23">#REF!</definedName>
    <definedName name="Orçamento" localSheetId="24">#REF!</definedName>
    <definedName name="Orçamento" localSheetId="26">#REF!</definedName>
    <definedName name="Orçamento" localSheetId="25">#REF!</definedName>
    <definedName name="Orçamento" localSheetId="22">#REF!</definedName>
    <definedName name="Orçamento" localSheetId="3">#REF!</definedName>
    <definedName name="Orçamento">#REF!</definedName>
    <definedName name="org" localSheetId="2">#REF!</definedName>
    <definedName name="org" localSheetId="4">#REF!</definedName>
    <definedName name="org" localSheetId="7">#REF!</definedName>
    <definedName name="org" localSheetId="11">#REF!</definedName>
    <definedName name="org" localSheetId="12">#REF!</definedName>
    <definedName name="org" localSheetId="8">#REF!</definedName>
    <definedName name="org" localSheetId="13">#REF!</definedName>
    <definedName name="org" localSheetId="6">#REF!</definedName>
    <definedName name="org" localSheetId="5">#REF!</definedName>
    <definedName name="org" localSheetId="10">#REF!</definedName>
    <definedName name="org" localSheetId="0">#REF!</definedName>
    <definedName name="org" localSheetId="9">#REF!</definedName>
    <definedName name="org" localSheetId="21">#REF!</definedName>
    <definedName name="org" localSheetId="15">#REF!</definedName>
    <definedName name="org" localSheetId="27">#REF!</definedName>
    <definedName name="org" localSheetId="17">#REF!</definedName>
    <definedName name="org" localSheetId="16">#REF!</definedName>
    <definedName name="org" localSheetId="14">#REF!</definedName>
    <definedName name="org" localSheetId="20">#REF!</definedName>
    <definedName name="org" localSheetId="19">#REF!</definedName>
    <definedName name="org" localSheetId="18">#REF!</definedName>
    <definedName name="org" localSheetId="23">#REF!</definedName>
    <definedName name="org" localSheetId="24">#REF!</definedName>
    <definedName name="org" localSheetId="26">#REF!</definedName>
    <definedName name="org" localSheetId="25">#REF!</definedName>
    <definedName name="org" localSheetId="22">#REF!</definedName>
    <definedName name="org" localSheetId="3">#REF!</definedName>
    <definedName name="org">#REF!</definedName>
    <definedName name="ÓRGÃO" localSheetId="2">#REF!</definedName>
    <definedName name="ÓRGÃO" localSheetId="4">#REF!</definedName>
    <definedName name="ÓRGÃO" localSheetId="7">#REF!</definedName>
    <definedName name="ÓRGÃO" localSheetId="11">#REF!</definedName>
    <definedName name="ÓRGÃO" localSheetId="12">#REF!</definedName>
    <definedName name="ÓRGÃO" localSheetId="8">#REF!</definedName>
    <definedName name="ÓRGÃO" localSheetId="13">#REF!</definedName>
    <definedName name="ÓRGÃO" localSheetId="6">#REF!</definedName>
    <definedName name="ÓRGÃO" localSheetId="5">#REF!</definedName>
    <definedName name="ÓRGÃO" localSheetId="10">#REF!</definedName>
    <definedName name="ÓRGÃO" localSheetId="0">#REF!</definedName>
    <definedName name="ÓRGÃO" localSheetId="9">#REF!</definedName>
    <definedName name="ÓRGÃO" localSheetId="21">#REF!</definedName>
    <definedName name="ÓRGÃO" localSheetId="15">#REF!</definedName>
    <definedName name="ÓRGÃO" localSheetId="27">#REF!</definedName>
    <definedName name="ÓRGÃO" localSheetId="17">#REF!</definedName>
    <definedName name="ÓRGÃO" localSheetId="16">#REF!</definedName>
    <definedName name="ÓRGÃO" localSheetId="14">#REF!</definedName>
    <definedName name="ÓRGÃO" localSheetId="20">#REF!</definedName>
    <definedName name="ÓRGÃO" localSheetId="19">#REF!</definedName>
    <definedName name="ÓRGÃO" localSheetId="18">#REF!</definedName>
    <definedName name="ÓRGÃO" localSheetId="23">#REF!</definedName>
    <definedName name="ÓRGÃO" localSheetId="24">#REF!</definedName>
    <definedName name="ÓRGÃO" localSheetId="26">#REF!</definedName>
    <definedName name="ÓRGÃO" localSheetId="25">#REF!</definedName>
    <definedName name="ÓRGÃO" localSheetId="22">#REF!</definedName>
    <definedName name="ÓRGÃO" localSheetId="3">#REF!</definedName>
    <definedName name="ÓRGÃO">#REF!</definedName>
    <definedName name="Orla" localSheetId="4">#REF!</definedName>
    <definedName name="Orla" localSheetId="7">#REF!</definedName>
    <definedName name="Orla" localSheetId="8">#REF!</definedName>
    <definedName name="Orla" localSheetId="13">#REF!</definedName>
    <definedName name="Orla" localSheetId="6">#REF!</definedName>
    <definedName name="Orla" localSheetId="10">#REF!</definedName>
    <definedName name="Orla" localSheetId="0">#REF!</definedName>
    <definedName name="Orla" localSheetId="9">#REF!</definedName>
    <definedName name="Orla" localSheetId="21">#REF!</definedName>
    <definedName name="Orla" localSheetId="15">#REF!</definedName>
    <definedName name="Orla" localSheetId="27">#REF!</definedName>
    <definedName name="Orla" localSheetId="17">#REF!</definedName>
    <definedName name="Orla" localSheetId="16">#REF!</definedName>
    <definedName name="Orla" localSheetId="14">#REF!</definedName>
    <definedName name="Orla" localSheetId="20">#REF!</definedName>
    <definedName name="Orla" localSheetId="19">#REF!</definedName>
    <definedName name="Orla" localSheetId="18">#REF!</definedName>
    <definedName name="Orla" localSheetId="23">#REF!</definedName>
    <definedName name="Orla" localSheetId="24">#REF!</definedName>
    <definedName name="Orla" localSheetId="26">#REF!</definedName>
    <definedName name="Orla" localSheetId="25">#REF!</definedName>
    <definedName name="Orla" localSheetId="22">#REF!</definedName>
    <definedName name="Orla" localSheetId="3">#REF!</definedName>
    <definedName name="Orla">#REF!</definedName>
    <definedName name="orlando" localSheetId="2">#REF!</definedName>
    <definedName name="orlando" localSheetId="4">#REF!</definedName>
    <definedName name="orlando" localSheetId="7">#REF!</definedName>
    <definedName name="orlando" localSheetId="11">#REF!</definedName>
    <definedName name="orlando" localSheetId="12">#REF!</definedName>
    <definedName name="orlando" localSheetId="8">#REF!</definedName>
    <definedName name="orlando" localSheetId="13">#REF!</definedName>
    <definedName name="orlando" localSheetId="6">#REF!</definedName>
    <definedName name="orlando" localSheetId="5">#REF!</definedName>
    <definedName name="orlando" localSheetId="10">#REF!</definedName>
    <definedName name="orlando" localSheetId="0">#REF!</definedName>
    <definedName name="orlando" localSheetId="9">#REF!</definedName>
    <definedName name="orlando" localSheetId="21">#REF!</definedName>
    <definedName name="orlando" localSheetId="15">#REF!</definedName>
    <definedName name="orlando" localSheetId="27">#REF!</definedName>
    <definedName name="orlando" localSheetId="17">#REF!</definedName>
    <definedName name="orlando" localSheetId="16">#REF!</definedName>
    <definedName name="orlando" localSheetId="14">#REF!</definedName>
    <definedName name="orlando" localSheetId="20">#REF!</definedName>
    <definedName name="orlando" localSheetId="19">#REF!</definedName>
    <definedName name="orlando" localSheetId="18">#REF!</definedName>
    <definedName name="orlando" localSheetId="23">#REF!</definedName>
    <definedName name="orlando" localSheetId="24">#REF!</definedName>
    <definedName name="orlando" localSheetId="26">#REF!</definedName>
    <definedName name="orlando" localSheetId="25">#REF!</definedName>
    <definedName name="orlando" localSheetId="22">#REF!</definedName>
    <definedName name="orlando" localSheetId="3">#REF!</definedName>
    <definedName name="orlando">#REF!</definedName>
    <definedName name="pav" localSheetId="4">#REF!</definedName>
    <definedName name="pav" localSheetId="7">#REF!</definedName>
    <definedName name="pav" localSheetId="11">#REF!</definedName>
    <definedName name="pav" localSheetId="12">#REF!</definedName>
    <definedName name="pav" localSheetId="8">#REF!</definedName>
    <definedName name="pav" localSheetId="13">#REF!</definedName>
    <definedName name="pav" localSheetId="6">#REF!</definedName>
    <definedName name="pav" localSheetId="5">#REF!</definedName>
    <definedName name="pav" localSheetId="10">#REF!</definedName>
    <definedName name="pav" localSheetId="0">#REF!</definedName>
    <definedName name="pav" localSheetId="9">#REF!</definedName>
    <definedName name="pav" localSheetId="21">#REF!</definedName>
    <definedName name="pav" localSheetId="15">#REF!</definedName>
    <definedName name="pav" localSheetId="27">#REF!</definedName>
    <definedName name="pav" localSheetId="17">#REF!</definedName>
    <definedName name="pav" localSheetId="16">#REF!</definedName>
    <definedName name="pav" localSheetId="14">#REF!</definedName>
    <definedName name="pav" localSheetId="20">#REF!</definedName>
    <definedName name="pav" localSheetId="19">#REF!</definedName>
    <definedName name="pav" localSheetId="18">#REF!</definedName>
    <definedName name="pav" localSheetId="23">#REF!</definedName>
    <definedName name="pav" localSheetId="24">#REF!</definedName>
    <definedName name="pav" localSheetId="26">#REF!</definedName>
    <definedName name="pav" localSheetId="25">#REF!</definedName>
    <definedName name="pav" localSheetId="22">#REF!</definedName>
    <definedName name="pav" localSheetId="3">#REF!</definedName>
    <definedName name="pav">#REF!</definedName>
    <definedName name="PAV_2" localSheetId="4">[1]RELATÓRIO!#REF!</definedName>
    <definedName name="PAV_2" localSheetId="7">[1]RELATÓRIO!#REF!</definedName>
    <definedName name="PAV_2" localSheetId="11">[1]RELATÓRIO!#REF!</definedName>
    <definedName name="PAV_2" localSheetId="12">[1]RELATÓRIO!#REF!</definedName>
    <definedName name="PAV_2" localSheetId="8">[1]RELATÓRIO!#REF!</definedName>
    <definedName name="PAV_2" localSheetId="13">[1]RELATÓRIO!#REF!</definedName>
    <definedName name="PAV_2" localSheetId="6">[1]RELATÓRIO!#REF!</definedName>
    <definedName name="PAV_2" localSheetId="10">[1]RELATÓRIO!#REF!</definedName>
    <definedName name="PAV_2" localSheetId="9">[1]RELATÓRIO!#REF!</definedName>
    <definedName name="PAV_2" localSheetId="21">[1]RELATÓRIO!#REF!</definedName>
    <definedName name="PAV_2" localSheetId="15">[1]RELATÓRIO!#REF!</definedName>
    <definedName name="PAV_2" localSheetId="27">[1]RELATÓRIO!#REF!</definedName>
    <definedName name="PAV_2" localSheetId="17">[1]RELATÓRIO!#REF!</definedName>
    <definedName name="PAV_2" localSheetId="16">[1]RELATÓRIO!#REF!</definedName>
    <definedName name="PAV_2" localSheetId="14">[1]RELATÓRIO!#REF!</definedName>
    <definedName name="PAV_2" localSheetId="20">[1]RELATÓRIO!#REF!</definedName>
    <definedName name="PAV_2" localSheetId="19">[1]RELATÓRIO!#REF!</definedName>
    <definedName name="PAV_2" localSheetId="18">[1]RELATÓRIO!#REF!</definedName>
    <definedName name="PAV_2" localSheetId="23">[1]RELATÓRIO!#REF!</definedName>
    <definedName name="PAV_2" localSheetId="24">[1]RELATÓRIO!#REF!</definedName>
    <definedName name="PAV_2" localSheetId="26">[1]RELATÓRIO!#REF!</definedName>
    <definedName name="PAV_2" localSheetId="25">[1]RELATÓRIO!#REF!</definedName>
    <definedName name="PAV_2" localSheetId="22">[1]RELATÓRIO!#REF!</definedName>
    <definedName name="PAV_2" localSheetId="3">[1]RELATÓRIO!#REF!</definedName>
    <definedName name="PAV_2">[1]RELATÓRIO!#REF!</definedName>
    <definedName name="pavi" localSheetId="2">#REF!</definedName>
    <definedName name="pavi" localSheetId="4">#REF!</definedName>
    <definedName name="pavi" localSheetId="7">#REF!</definedName>
    <definedName name="pavi" localSheetId="11">#REF!</definedName>
    <definedName name="pavi" localSheetId="12">#REF!</definedName>
    <definedName name="pavi" localSheetId="8">#REF!</definedName>
    <definedName name="pavi" localSheetId="13">#REF!</definedName>
    <definedName name="pavi" localSheetId="6">#REF!</definedName>
    <definedName name="pavi" localSheetId="5">#REF!</definedName>
    <definedName name="pavi" localSheetId="10">#REF!</definedName>
    <definedName name="pavi" localSheetId="0">#REF!</definedName>
    <definedName name="pavi" localSheetId="9">#REF!</definedName>
    <definedName name="pavi" localSheetId="21">#REF!</definedName>
    <definedName name="pavi" localSheetId="15">#REF!</definedName>
    <definedName name="pavi" localSheetId="27">#REF!</definedName>
    <definedName name="pavi" localSheetId="17">#REF!</definedName>
    <definedName name="pavi" localSheetId="16">#REF!</definedName>
    <definedName name="pavi" localSheetId="14">#REF!</definedName>
    <definedName name="pavi" localSheetId="20">#REF!</definedName>
    <definedName name="pavi" localSheetId="19">#REF!</definedName>
    <definedName name="pavi" localSheetId="18">#REF!</definedName>
    <definedName name="pavi" localSheetId="23">#REF!</definedName>
    <definedName name="pavi" localSheetId="24">#REF!</definedName>
    <definedName name="pavi" localSheetId="26">#REF!</definedName>
    <definedName name="pavi" localSheetId="25">#REF!</definedName>
    <definedName name="pavi" localSheetId="22">#REF!</definedName>
    <definedName name="pavi" localSheetId="3">#REF!</definedName>
    <definedName name="pavi">#REF!</definedName>
    <definedName name="Pavi2" localSheetId="4">#REF!</definedName>
    <definedName name="Pavi2" localSheetId="7">#REF!</definedName>
    <definedName name="Pavi2" localSheetId="11">#REF!</definedName>
    <definedName name="Pavi2" localSheetId="12">#REF!</definedName>
    <definedName name="Pavi2" localSheetId="8">#REF!</definedName>
    <definedName name="Pavi2" localSheetId="13">#REF!</definedName>
    <definedName name="Pavi2" localSheetId="6">#REF!</definedName>
    <definedName name="Pavi2" localSheetId="5">#REF!</definedName>
    <definedName name="Pavi2" localSheetId="10">#REF!</definedName>
    <definedName name="Pavi2" localSheetId="0">#REF!</definedName>
    <definedName name="Pavi2" localSheetId="9">#REF!</definedName>
    <definedName name="Pavi2" localSheetId="21">#REF!</definedName>
    <definedName name="Pavi2" localSheetId="15">#REF!</definedName>
    <definedName name="Pavi2" localSheetId="27">#REF!</definedName>
    <definedName name="Pavi2" localSheetId="17">#REF!</definedName>
    <definedName name="Pavi2" localSheetId="16">#REF!</definedName>
    <definedName name="Pavi2" localSheetId="14">#REF!</definedName>
    <definedName name="Pavi2" localSheetId="20">#REF!</definedName>
    <definedName name="Pavi2" localSheetId="19">#REF!</definedName>
    <definedName name="Pavi2" localSheetId="18">#REF!</definedName>
    <definedName name="Pavi2" localSheetId="23">#REF!</definedName>
    <definedName name="Pavi2" localSheetId="24">#REF!</definedName>
    <definedName name="Pavi2" localSheetId="26">#REF!</definedName>
    <definedName name="Pavi2" localSheetId="25">#REF!</definedName>
    <definedName name="Pavi2" localSheetId="22">#REF!</definedName>
    <definedName name="Pavi2" localSheetId="3">#REF!</definedName>
    <definedName name="Pavi2">#REF!</definedName>
    <definedName name="PED" localSheetId="2">#REF!</definedName>
    <definedName name="PED" localSheetId="4">#REF!</definedName>
    <definedName name="PED" localSheetId="7">#REF!</definedName>
    <definedName name="PED" localSheetId="11">#REF!</definedName>
    <definedName name="PED" localSheetId="12">#REF!</definedName>
    <definedName name="PED" localSheetId="8">#REF!</definedName>
    <definedName name="PED" localSheetId="13">#REF!</definedName>
    <definedName name="PED" localSheetId="6">#REF!</definedName>
    <definedName name="PED" localSheetId="5">#REF!</definedName>
    <definedName name="PED" localSheetId="10">#REF!</definedName>
    <definedName name="PED" localSheetId="0">#REF!</definedName>
    <definedName name="PED" localSheetId="9">#REF!</definedName>
    <definedName name="PED" localSheetId="21">#REF!</definedName>
    <definedName name="PED" localSheetId="15">#REF!</definedName>
    <definedName name="PED" localSheetId="27">#REF!</definedName>
    <definedName name="PED" localSheetId="17">#REF!</definedName>
    <definedName name="PED" localSheetId="16">#REF!</definedName>
    <definedName name="PED" localSheetId="14">#REF!</definedName>
    <definedName name="PED" localSheetId="20">#REF!</definedName>
    <definedName name="PED" localSheetId="19">#REF!</definedName>
    <definedName name="PED" localSheetId="18">#REF!</definedName>
    <definedName name="PED" localSheetId="23">#REF!</definedName>
    <definedName name="PED" localSheetId="24">#REF!</definedName>
    <definedName name="PED" localSheetId="26">#REF!</definedName>
    <definedName name="PED" localSheetId="25">#REF!</definedName>
    <definedName name="PED" localSheetId="22">#REF!</definedName>
    <definedName name="PED" localSheetId="3">#REF!</definedName>
    <definedName name="PED">#REF!</definedName>
    <definedName name="PEDA" localSheetId="2">#REF!</definedName>
    <definedName name="PEDA" localSheetId="4">#REF!</definedName>
    <definedName name="PEDA" localSheetId="7">#REF!</definedName>
    <definedName name="PEDA" localSheetId="11">#REF!</definedName>
    <definedName name="PEDA" localSheetId="12">#REF!</definedName>
    <definedName name="PEDA" localSheetId="8">#REF!</definedName>
    <definedName name="PEDA" localSheetId="13">#REF!</definedName>
    <definedName name="PEDA" localSheetId="6">#REF!</definedName>
    <definedName name="PEDA" localSheetId="5">#REF!</definedName>
    <definedName name="PEDA" localSheetId="10">#REF!</definedName>
    <definedName name="PEDA" localSheetId="0">#REF!</definedName>
    <definedName name="PEDA" localSheetId="9">#REF!</definedName>
    <definedName name="PEDA" localSheetId="21">#REF!</definedName>
    <definedName name="PEDA" localSheetId="15">#REF!</definedName>
    <definedName name="PEDA" localSheetId="27">#REF!</definedName>
    <definedName name="PEDA" localSheetId="17">#REF!</definedName>
    <definedName name="PEDA" localSheetId="16">#REF!</definedName>
    <definedName name="PEDA" localSheetId="14">#REF!</definedName>
    <definedName name="PEDA" localSheetId="20">#REF!</definedName>
    <definedName name="PEDA" localSheetId="19">#REF!</definedName>
    <definedName name="PEDA" localSheetId="18">#REF!</definedName>
    <definedName name="PEDA" localSheetId="23">#REF!</definedName>
    <definedName name="PEDA" localSheetId="24">#REF!</definedName>
    <definedName name="PEDA" localSheetId="26">#REF!</definedName>
    <definedName name="PEDA" localSheetId="25">#REF!</definedName>
    <definedName name="PEDA" localSheetId="22">#REF!</definedName>
    <definedName name="PEDA" localSheetId="3">#REF!</definedName>
    <definedName name="PEDA">#REF!</definedName>
    <definedName name="PEDREIRA" localSheetId="2">#REF!</definedName>
    <definedName name="PEDREIRA" localSheetId="4">#REF!</definedName>
    <definedName name="PEDREIRA" localSheetId="7">#REF!</definedName>
    <definedName name="PEDREIRA" localSheetId="11">#REF!</definedName>
    <definedName name="PEDREIRA" localSheetId="12">#REF!</definedName>
    <definedName name="PEDREIRA" localSheetId="8">#REF!</definedName>
    <definedName name="PEDREIRA" localSheetId="13">#REF!</definedName>
    <definedName name="PEDREIRA" localSheetId="6">#REF!</definedName>
    <definedName name="PEDREIRA" localSheetId="5">#REF!</definedName>
    <definedName name="PEDREIRA" localSheetId="10">#REF!</definedName>
    <definedName name="PEDREIRA" localSheetId="0">#REF!</definedName>
    <definedName name="PEDREIRA" localSheetId="9">#REF!</definedName>
    <definedName name="PEDREIRA" localSheetId="21">#REF!</definedName>
    <definedName name="PEDREIRA" localSheetId="15">#REF!</definedName>
    <definedName name="PEDREIRA" localSheetId="27">#REF!</definedName>
    <definedName name="PEDREIRA" localSheetId="17">#REF!</definedName>
    <definedName name="PEDREIRA" localSheetId="16">#REF!</definedName>
    <definedName name="PEDREIRA" localSheetId="14">#REF!</definedName>
    <definedName name="PEDREIRA" localSheetId="20">#REF!</definedName>
    <definedName name="PEDREIRA" localSheetId="19">#REF!</definedName>
    <definedName name="PEDREIRA" localSheetId="18">#REF!</definedName>
    <definedName name="PEDREIRA" localSheetId="23">#REF!</definedName>
    <definedName name="PEDREIRA" localSheetId="24">#REF!</definedName>
    <definedName name="PEDREIRA" localSheetId="26">#REF!</definedName>
    <definedName name="PEDREIRA" localSheetId="25">#REF!</definedName>
    <definedName name="PEDREIRA" localSheetId="22">#REF!</definedName>
    <definedName name="PEDREIRA" localSheetId="3">#REF!</definedName>
    <definedName name="PEDREIRA">#REF!</definedName>
    <definedName name="pint_lig" localSheetId="4">#REF!</definedName>
    <definedName name="pint_lig" localSheetId="7">#REF!</definedName>
    <definedName name="pint_lig" localSheetId="11">#REF!</definedName>
    <definedName name="pint_lig" localSheetId="12">#REF!</definedName>
    <definedName name="pint_lig" localSheetId="8">#REF!</definedName>
    <definedName name="pint_lig" localSheetId="13">#REF!</definedName>
    <definedName name="pint_lig" localSheetId="6">#REF!</definedName>
    <definedName name="pint_lig" localSheetId="5">#REF!</definedName>
    <definedName name="pint_lig" localSheetId="10">#REF!</definedName>
    <definedName name="pint_lig" localSheetId="0">#REF!</definedName>
    <definedName name="pint_lig" localSheetId="9">#REF!</definedName>
    <definedName name="pint_lig" localSheetId="21">#REF!</definedName>
    <definedName name="pint_lig" localSheetId="15">#REF!</definedName>
    <definedName name="pint_lig" localSheetId="27">#REF!</definedName>
    <definedName name="pint_lig" localSheetId="17">#REF!</definedName>
    <definedName name="pint_lig" localSheetId="16">#REF!</definedName>
    <definedName name="pint_lig" localSheetId="14">#REF!</definedName>
    <definedName name="pint_lig" localSheetId="20">#REF!</definedName>
    <definedName name="pint_lig" localSheetId="19">#REF!</definedName>
    <definedName name="pint_lig" localSheetId="18">#REF!</definedName>
    <definedName name="pint_lig" localSheetId="23">#REF!</definedName>
    <definedName name="pint_lig" localSheetId="24">#REF!</definedName>
    <definedName name="pint_lig" localSheetId="26">#REF!</definedName>
    <definedName name="pint_lig" localSheetId="25">#REF!</definedName>
    <definedName name="pint_lig" localSheetId="22">#REF!</definedName>
    <definedName name="pint_lig" localSheetId="3">#REF!</definedName>
    <definedName name="pint_lig">#REF!</definedName>
    <definedName name="Placa" localSheetId="13">#REF!</definedName>
    <definedName name="Placa" localSheetId="9">#REF!</definedName>
    <definedName name="Placa">#REF!</definedName>
    <definedName name="plan">[23]Orçamento!$A$17:$D$80</definedName>
    <definedName name="plan2">[23]Orçamento!$A$17:$D$80</definedName>
    <definedName name="plan3">[23]Orçamento!$A$17:$D$80</definedName>
    <definedName name="plano" localSheetId="2">#REF!</definedName>
    <definedName name="plano" localSheetId="4">#REF!</definedName>
    <definedName name="plano" localSheetId="7">#REF!</definedName>
    <definedName name="plano" localSheetId="11">#REF!</definedName>
    <definedName name="plano" localSheetId="12">#REF!</definedName>
    <definedName name="plano" localSheetId="8">#REF!</definedName>
    <definedName name="plano" localSheetId="13">#REF!</definedName>
    <definedName name="plano" localSheetId="6">#REF!</definedName>
    <definedName name="plano" localSheetId="5">#REF!</definedName>
    <definedName name="plano" localSheetId="10">#REF!</definedName>
    <definedName name="plano" localSheetId="0">#REF!</definedName>
    <definedName name="plano" localSheetId="9">#REF!</definedName>
    <definedName name="plano" localSheetId="21">#REF!</definedName>
    <definedName name="plano" localSheetId="15">#REF!</definedName>
    <definedName name="plano" localSheetId="27">#REF!</definedName>
    <definedName name="plano" localSheetId="17">#REF!</definedName>
    <definedName name="plano" localSheetId="16">#REF!</definedName>
    <definedName name="plano" localSheetId="14">#REF!</definedName>
    <definedName name="plano" localSheetId="20">#REF!</definedName>
    <definedName name="plano" localSheetId="19">#REF!</definedName>
    <definedName name="plano" localSheetId="18">#REF!</definedName>
    <definedName name="plano" localSheetId="23">#REF!</definedName>
    <definedName name="plano" localSheetId="24">#REF!</definedName>
    <definedName name="plano" localSheetId="26">#REF!</definedName>
    <definedName name="plano" localSheetId="25">#REF!</definedName>
    <definedName name="plano" localSheetId="22">#REF!</definedName>
    <definedName name="plano" localSheetId="3">#REF!</definedName>
    <definedName name="plano">#REF!</definedName>
    <definedName name="PPP" localSheetId="13">'[24]Coord. G RC'!#REF!</definedName>
    <definedName name="PPP" localSheetId="9">'[24]Coord. G RC'!#REF!</definedName>
    <definedName name="PPP">'[24]Coord. G RC'!#REF!</definedName>
    <definedName name="PRAZO" localSheetId="2">#REF!</definedName>
    <definedName name="PRAZO" localSheetId="4">#REF!</definedName>
    <definedName name="PRAZO" localSheetId="7">#REF!</definedName>
    <definedName name="PRAZO" localSheetId="11">#REF!</definedName>
    <definedName name="PRAZO" localSheetId="12">#REF!</definedName>
    <definedName name="PRAZO" localSheetId="8">#REF!</definedName>
    <definedName name="PRAZO" localSheetId="13">#REF!</definedName>
    <definedName name="PRAZO" localSheetId="6">#REF!</definedName>
    <definedName name="PRAZO" localSheetId="5">#REF!</definedName>
    <definedName name="PRAZO" localSheetId="10">#REF!</definedName>
    <definedName name="PRAZO" localSheetId="0">#REF!</definedName>
    <definedName name="PRAZO" localSheetId="9">#REF!</definedName>
    <definedName name="PRAZO" localSheetId="21">#REF!</definedName>
    <definedName name="PRAZO" localSheetId="15">#REF!</definedName>
    <definedName name="PRAZO" localSheetId="27">#REF!</definedName>
    <definedName name="PRAZO" localSheetId="17">#REF!</definedName>
    <definedName name="PRAZO" localSheetId="16">#REF!</definedName>
    <definedName name="PRAZO" localSheetId="14">#REF!</definedName>
    <definedName name="PRAZO" localSheetId="20">#REF!</definedName>
    <definedName name="PRAZO" localSheetId="19">#REF!</definedName>
    <definedName name="PRAZO" localSheetId="18">#REF!</definedName>
    <definedName name="PRAZO" localSheetId="23">#REF!</definedName>
    <definedName name="PRAZO" localSheetId="24">#REF!</definedName>
    <definedName name="PRAZO" localSheetId="26">#REF!</definedName>
    <definedName name="PRAZO" localSheetId="25">#REF!</definedName>
    <definedName name="PRAZO" localSheetId="22">#REF!</definedName>
    <definedName name="PRAZO" localSheetId="3">#REF!</definedName>
    <definedName name="PRAZO">#REF!</definedName>
    <definedName name="PRAZOA" localSheetId="2">#REF!</definedName>
    <definedName name="PRAZOA" localSheetId="4">#REF!</definedName>
    <definedName name="PRAZOA" localSheetId="7">#REF!</definedName>
    <definedName name="PRAZOA" localSheetId="11">#REF!</definedName>
    <definedName name="PRAZOA" localSheetId="12">#REF!</definedName>
    <definedName name="PRAZOA" localSheetId="8">#REF!</definedName>
    <definedName name="PRAZOA" localSheetId="13">#REF!</definedName>
    <definedName name="PRAZOA" localSheetId="6">#REF!</definedName>
    <definedName name="PRAZOA" localSheetId="5">#REF!</definedName>
    <definedName name="PRAZOA" localSheetId="10">#REF!</definedName>
    <definedName name="PRAZOA" localSheetId="0">#REF!</definedName>
    <definedName name="PRAZOA" localSheetId="9">#REF!</definedName>
    <definedName name="PRAZOA" localSheetId="21">#REF!</definedName>
    <definedName name="PRAZOA" localSheetId="15">#REF!</definedName>
    <definedName name="PRAZOA" localSheetId="27">#REF!</definedName>
    <definedName name="PRAZOA" localSheetId="17">#REF!</definedName>
    <definedName name="PRAZOA" localSheetId="16">#REF!</definedName>
    <definedName name="PRAZOA" localSheetId="14">#REF!</definedName>
    <definedName name="PRAZOA" localSheetId="20">#REF!</definedName>
    <definedName name="PRAZOA" localSheetId="19">#REF!</definedName>
    <definedName name="PRAZOA" localSheetId="18">#REF!</definedName>
    <definedName name="PRAZOA" localSheetId="23">#REF!</definedName>
    <definedName name="PRAZOA" localSheetId="24">#REF!</definedName>
    <definedName name="PRAZOA" localSheetId="26">#REF!</definedName>
    <definedName name="PRAZOA" localSheetId="25">#REF!</definedName>
    <definedName name="PRAZOA" localSheetId="22">#REF!</definedName>
    <definedName name="PRAZOA" localSheetId="3">#REF!</definedName>
    <definedName name="PRAZOA">#REF!</definedName>
    <definedName name="Print_Area_MI" localSheetId="4">#REF!</definedName>
    <definedName name="Print_Area_MI" localSheetId="7">#REF!</definedName>
    <definedName name="Print_Area_MI" localSheetId="8">#REF!</definedName>
    <definedName name="Print_Area_MI" localSheetId="13">#REF!</definedName>
    <definedName name="Print_Area_MI" localSheetId="6">#REF!</definedName>
    <definedName name="Print_Area_MI" localSheetId="5">#REF!</definedName>
    <definedName name="Print_Area_MI" localSheetId="10">#REF!</definedName>
    <definedName name="Print_Area_MI" localSheetId="0">#REF!</definedName>
    <definedName name="Print_Area_MI" localSheetId="9">#REF!</definedName>
    <definedName name="Print_Area_MI" localSheetId="21">#REF!</definedName>
    <definedName name="Print_Area_MI" localSheetId="15">#REF!</definedName>
    <definedName name="Print_Area_MI" localSheetId="27">#REF!</definedName>
    <definedName name="Print_Area_MI" localSheetId="17">#REF!</definedName>
    <definedName name="Print_Area_MI" localSheetId="16">#REF!</definedName>
    <definedName name="Print_Area_MI" localSheetId="14">#REF!</definedName>
    <definedName name="Print_Area_MI" localSheetId="20">#REF!</definedName>
    <definedName name="Print_Area_MI" localSheetId="19">#REF!</definedName>
    <definedName name="Print_Area_MI" localSheetId="18">#REF!</definedName>
    <definedName name="Print_Area_MI" localSheetId="23">#REF!</definedName>
    <definedName name="Print_Area_MI" localSheetId="24">#REF!</definedName>
    <definedName name="Print_Area_MI" localSheetId="26">#REF!</definedName>
    <definedName name="Print_Area_MI" localSheetId="25">#REF!</definedName>
    <definedName name="Print_Area_MI" localSheetId="22">#REF!</definedName>
    <definedName name="Print_Area_MI" localSheetId="3">#REF!</definedName>
    <definedName name="Print_Area_MI">#REF!</definedName>
    <definedName name="pz" localSheetId="2">#REF!</definedName>
    <definedName name="pz" localSheetId="4">#REF!</definedName>
    <definedName name="pz" localSheetId="7">#REF!</definedName>
    <definedName name="pz" localSheetId="11">#REF!</definedName>
    <definedName name="pz" localSheetId="12">#REF!</definedName>
    <definedName name="pz" localSheetId="8">#REF!</definedName>
    <definedName name="pz" localSheetId="13">#REF!</definedName>
    <definedName name="pz" localSheetId="6">#REF!</definedName>
    <definedName name="pz" localSheetId="5">#REF!</definedName>
    <definedName name="pz" localSheetId="10">#REF!</definedName>
    <definedName name="pz" localSheetId="0">#REF!</definedName>
    <definedName name="pz" localSheetId="9">#REF!</definedName>
    <definedName name="pz" localSheetId="21">#REF!</definedName>
    <definedName name="pz" localSheetId="15">#REF!</definedName>
    <definedName name="pz" localSheetId="27">#REF!</definedName>
    <definedName name="pz" localSheetId="17">#REF!</definedName>
    <definedName name="pz" localSheetId="16">#REF!</definedName>
    <definedName name="pz" localSheetId="14">#REF!</definedName>
    <definedName name="pz" localSheetId="20">#REF!</definedName>
    <definedName name="pz" localSheetId="19">#REF!</definedName>
    <definedName name="pz" localSheetId="18">#REF!</definedName>
    <definedName name="pz" localSheetId="23">#REF!</definedName>
    <definedName name="pz" localSheetId="24">#REF!</definedName>
    <definedName name="pz" localSheetId="26">#REF!</definedName>
    <definedName name="pz" localSheetId="25">#REF!</definedName>
    <definedName name="pz" localSheetId="22">#REF!</definedName>
    <definedName name="pz" localSheetId="3">#REF!</definedName>
    <definedName name="pz">#REF!</definedName>
    <definedName name="QUANT_acumu" localSheetId="2">#REF!</definedName>
    <definedName name="QUANT_acumu" localSheetId="4">#REF!</definedName>
    <definedName name="QUANT_acumu" localSheetId="7">#REF!</definedName>
    <definedName name="QUANT_acumu" localSheetId="11">#REF!</definedName>
    <definedName name="QUANT_acumu" localSheetId="12">#REF!</definedName>
    <definedName name="QUANT_acumu" localSheetId="8">#REF!</definedName>
    <definedName name="QUANT_acumu" localSheetId="13">#REF!</definedName>
    <definedName name="QUANT_acumu" localSheetId="6">#REF!</definedName>
    <definedName name="QUANT_acumu" localSheetId="5">#REF!</definedName>
    <definedName name="QUANT_acumu" localSheetId="10">#REF!</definedName>
    <definedName name="QUANT_acumu" localSheetId="0">#REF!</definedName>
    <definedName name="QUANT_acumu" localSheetId="9">#REF!</definedName>
    <definedName name="QUANT_acumu" localSheetId="21">#REF!</definedName>
    <definedName name="QUANT_acumu" localSheetId="15">#REF!</definedName>
    <definedName name="QUANT_acumu" localSheetId="27">#REF!</definedName>
    <definedName name="QUANT_acumu" localSheetId="17">#REF!</definedName>
    <definedName name="QUANT_acumu" localSheetId="16">#REF!</definedName>
    <definedName name="QUANT_acumu" localSheetId="14">#REF!</definedName>
    <definedName name="QUANT_acumu" localSheetId="20">#REF!</definedName>
    <definedName name="QUANT_acumu" localSheetId="19">#REF!</definedName>
    <definedName name="QUANT_acumu" localSheetId="18">#REF!</definedName>
    <definedName name="QUANT_acumu" localSheetId="23">#REF!</definedName>
    <definedName name="QUANT_acumu" localSheetId="24">#REF!</definedName>
    <definedName name="QUANT_acumu" localSheetId="26">#REF!</definedName>
    <definedName name="QUANT_acumu" localSheetId="25">#REF!</definedName>
    <definedName name="QUANT_acumu" localSheetId="22">#REF!</definedName>
    <definedName name="QUANT_acumu" localSheetId="3">#REF!</definedName>
    <definedName name="QUANT_acumu">#REF!</definedName>
    <definedName name="quantidades" localSheetId="2">#REF!</definedName>
    <definedName name="quantidades" localSheetId="4">#REF!</definedName>
    <definedName name="quantidades" localSheetId="7">#REF!</definedName>
    <definedName name="quantidades" localSheetId="11">#REF!</definedName>
    <definedName name="quantidades" localSheetId="12">#REF!</definedName>
    <definedName name="quantidades" localSheetId="8">#REF!</definedName>
    <definedName name="quantidades" localSheetId="13">#REF!</definedName>
    <definedName name="quantidades" localSheetId="6">#REF!</definedName>
    <definedName name="quantidades" localSheetId="5">#REF!</definedName>
    <definedName name="quantidades" localSheetId="10">#REF!</definedName>
    <definedName name="quantidades" localSheetId="0">#REF!</definedName>
    <definedName name="quantidades" localSheetId="9">#REF!</definedName>
    <definedName name="quantidades" localSheetId="21">#REF!</definedName>
    <definedName name="quantidades" localSheetId="15">#REF!</definedName>
    <definedName name="quantidades" localSheetId="27">#REF!</definedName>
    <definedName name="quantidades" localSheetId="17">#REF!</definedName>
    <definedName name="quantidades" localSheetId="16">#REF!</definedName>
    <definedName name="quantidades" localSheetId="14">#REF!</definedName>
    <definedName name="quantidades" localSheetId="20">#REF!</definedName>
    <definedName name="quantidades" localSheetId="19">#REF!</definedName>
    <definedName name="quantidades" localSheetId="18">#REF!</definedName>
    <definedName name="quantidades" localSheetId="23">#REF!</definedName>
    <definedName name="quantidades" localSheetId="24">#REF!</definedName>
    <definedName name="quantidades" localSheetId="26">#REF!</definedName>
    <definedName name="quantidades" localSheetId="25">#REF!</definedName>
    <definedName name="quantidades" localSheetId="22">#REF!</definedName>
    <definedName name="quantidades" localSheetId="3">#REF!</definedName>
    <definedName name="quantidades">#REF!</definedName>
    <definedName name="rc.cerca" localSheetId="4">#REF!</definedName>
    <definedName name="rc.cerca" localSheetId="7">#REF!</definedName>
    <definedName name="rc.cerca" localSheetId="11">#REF!</definedName>
    <definedName name="rc.cerca" localSheetId="12">#REF!</definedName>
    <definedName name="rc.cerca" localSheetId="8">#REF!</definedName>
    <definedName name="rc.cerca" localSheetId="13">#REF!</definedName>
    <definedName name="rc.cerca" localSheetId="6">#REF!</definedName>
    <definedName name="rc.cerca" localSheetId="5">#REF!</definedName>
    <definedName name="rc.cerca" localSheetId="10">#REF!</definedName>
    <definedName name="rc.cerca" localSheetId="0">#REF!</definedName>
    <definedName name="rc.cerca" localSheetId="9">#REF!</definedName>
    <definedName name="rc.cerca" localSheetId="21">#REF!</definedName>
    <definedName name="rc.cerca" localSheetId="15">#REF!</definedName>
    <definedName name="rc.cerca" localSheetId="27">#REF!</definedName>
    <definedName name="rc.cerca" localSheetId="17">#REF!</definedName>
    <definedName name="rc.cerca" localSheetId="16">#REF!</definedName>
    <definedName name="rc.cerca" localSheetId="14">#REF!</definedName>
    <definedName name="rc.cerca" localSheetId="20">#REF!</definedName>
    <definedName name="rc.cerca" localSheetId="19">#REF!</definedName>
    <definedName name="rc.cerca" localSheetId="18">#REF!</definedName>
    <definedName name="rc.cerca" localSheetId="23">#REF!</definedName>
    <definedName name="rc.cerca" localSheetId="24">#REF!</definedName>
    <definedName name="rc.cerca" localSheetId="26">#REF!</definedName>
    <definedName name="rc.cerca" localSheetId="25">#REF!</definedName>
    <definedName name="rc.cerca" localSheetId="22">#REF!</definedName>
    <definedName name="rc.cerca" localSheetId="3">#REF!</definedName>
    <definedName name="rc.cerca">#REF!</definedName>
    <definedName name="rea" localSheetId="2">#REF!</definedName>
    <definedName name="rea" localSheetId="4">#REF!</definedName>
    <definedName name="rea" localSheetId="7">#REF!</definedName>
    <definedName name="rea" localSheetId="11">#REF!</definedName>
    <definedName name="rea" localSheetId="12">#REF!</definedName>
    <definedName name="rea" localSheetId="8">#REF!</definedName>
    <definedName name="rea" localSheetId="13">#REF!</definedName>
    <definedName name="rea" localSheetId="6">#REF!</definedName>
    <definedName name="rea" localSheetId="5">#REF!</definedName>
    <definedName name="rea" localSheetId="10">#REF!</definedName>
    <definedName name="rea" localSheetId="0">#REF!</definedName>
    <definedName name="rea" localSheetId="9">#REF!</definedName>
    <definedName name="rea" localSheetId="21">#REF!</definedName>
    <definedName name="rea" localSheetId="15">#REF!</definedName>
    <definedName name="rea" localSheetId="27">#REF!</definedName>
    <definedName name="rea" localSheetId="17">#REF!</definedName>
    <definedName name="rea" localSheetId="16">#REF!</definedName>
    <definedName name="rea" localSheetId="14">#REF!</definedName>
    <definedName name="rea" localSheetId="20">#REF!</definedName>
    <definedName name="rea" localSheetId="19">#REF!</definedName>
    <definedName name="rea" localSheetId="18">#REF!</definedName>
    <definedName name="rea" localSheetId="23">#REF!</definedName>
    <definedName name="rea" localSheetId="24">#REF!</definedName>
    <definedName name="rea" localSheetId="26">#REF!</definedName>
    <definedName name="rea" localSheetId="25">#REF!</definedName>
    <definedName name="rea" localSheetId="22">#REF!</definedName>
    <definedName name="rea" localSheetId="3">#REF!</definedName>
    <definedName name="rea">#REF!</definedName>
    <definedName name="REAJ" localSheetId="2">#REF!</definedName>
    <definedName name="REAJ" localSheetId="4">#REF!</definedName>
    <definedName name="REAJ" localSheetId="7">#REF!</definedName>
    <definedName name="REAJ" localSheetId="11">#REF!</definedName>
    <definedName name="REAJ" localSheetId="12">#REF!</definedName>
    <definedName name="REAJ" localSheetId="8">#REF!</definedName>
    <definedName name="REAJ" localSheetId="13">#REF!</definedName>
    <definedName name="REAJ" localSheetId="6">#REF!</definedName>
    <definedName name="REAJ" localSheetId="5">#REF!</definedName>
    <definedName name="REAJ" localSheetId="10">#REF!</definedName>
    <definedName name="REAJ" localSheetId="0">#REF!</definedName>
    <definedName name="REAJ" localSheetId="9">#REF!</definedName>
    <definedName name="REAJ" localSheetId="21">#REF!</definedName>
    <definedName name="REAJ" localSheetId="15">#REF!</definedName>
    <definedName name="REAJ" localSheetId="27">#REF!</definedName>
    <definedName name="REAJ" localSheetId="17">#REF!</definedName>
    <definedName name="REAJ" localSheetId="16">#REF!</definedName>
    <definedName name="REAJ" localSheetId="14">#REF!</definedName>
    <definedName name="REAJ" localSheetId="20">#REF!</definedName>
    <definedName name="REAJ" localSheetId="19">#REF!</definedName>
    <definedName name="REAJ" localSheetId="18">#REF!</definedName>
    <definedName name="REAJ" localSheetId="23">#REF!</definedName>
    <definedName name="REAJ" localSheetId="24">#REF!</definedName>
    <definedName name="REAJ" localSheetId="26">#REF!</definedName>
    <definedName name="REAJ" localSheetId="25">#REF!</definedName>
    <definedName name="REAJ" localSheetId="22">#REF!</definedName>
    <definedName name="REAJ" localSheetId="3">#REF!</definedName>
    <definedName name="REAJ">#REF!</definedName>
    <definedName name="REG" localSheetId="4">#REF!</definedName>
    <definedName name="REG" localSheetId="7">#REF!</definedName>
    <definedName name="REG" localSheetId="11">#REF!</definedName>
    <definedName name="REG" localSheetId="12">#REF!</definedName>
    <definedName name="REG" localSheetId="8">#REF!</definedName>
    <definedName name="REG" localSheetId="13">#REF!</definedName>
    <definedName name="REG" localSheetId="6">#REF!</definedName>
    <definedName name="REG" localSheetId="5">#REF!</definedName>
    <definedName name="REG" localSheetId="10">#REF!</definedName>
    <definedName name="REG" localSheetId="0">#REF!</definedName>
    <definedName name="REG" localSheetId="9">#REF!</definedName>
    <definedName name="REG" localSheetId="21">#REF!</definedName>
    <definedName name="REG" localSheetId="15">#REF!</definedName>
    <definedName name="REG" localSheetId="27">#REF!</definedName>
    <definedName name="REG" localSheetId="17">#REF!</definedName>
    <definedName name="REG" localSheetId="16">#REF!</definedName>
    <definedName name="REG" localSheetId="14">#REF!</definedName>
    <definedName name="REG" localSheetId="20">#REF!</definedName>
    <definedName name="REG" localSheetId="19">#REF!</definedName>
    <definedName name="REG" localSheetId="18">#REF!</definedName>
    <definedName name="REG" localSheetId="23">#REF!</definedName>
    <definedName name="REG" localSheetId="24">#REF!</definedName>
    <definedName name="REG" localSheetId="26">#REF!</definedName>
    <definedName name="REG" localSheetId="25">#REF!</definedName>
    <definedName name="REG" localSheetId="22">#REF!</definedName>
    <definedName name="REG" localSheetId="3">#REF!</definedName>
    <definedName name="REG">#REF!</definedName>
    <definedName name="REGULA" localSheetId="2">#REF!</definedName>
    <definedName name="REGULA" localSheetId="4">#REF!</definedName>
    <definedName name="REGULA" localSheetId="7">#REF!</definedName>
    <definedName name="REGULA" localSheetId="11">#REF!</definedName>
    <definedName name="REGULA" localSheetId="12">#REF!</definedName>
    <definedName name="REGULA" localSheetId="8">#REF!</definedName>
    <definedName name="REGULA" localSheetId="13">#REF!</definedName>
    <definedName name="REGULA" localSheetId="6">#REF!</definedName>
    <definedName name="REGULA" localSheetId="5">#REF!</definedName>
    <definedName name="REGULA" localSheetId="10">#REF!</definedName>
    <definedName name="REGULA" localSheetId="0">#REF!</definedName>
    <definedName name="REGULA" localSheetId="9">#REF!</definedName>
    <definedName name="REGULA" localSheetId="21">#REF!</definedName>
    <definedName name="REGULA" localSheetId="15">#REF!</definedName>
    <definedName name="REGULA" localSheetId="27">#REF!</definedName>
    <definedName name="REGULA" localSheetId="17">#REF!</definedName>
    <definedName name="REGULA" localSheetId="16">#REF!</definedName>
    <definedName name="REGULA" localSheetId="14">#REF!</definedName>
    <definedName name="REGULA" localSheetId="20">#REF!</definedName>
    <definedName name="REGULA" localSheetId="19">#REF!</definedName>
    <definedName name="REGULA" localSheetId="18">#REF!</definedName>
    <definedName name="REGULA" localSheetId="23">#REF!</definedName>
    <definedName name="REGULA" localSheetId="24">#REF!</definedName>
    <definedName name="REGULA" localSheetId="26">#REF!</definedName>
    <definedName name="REGULA" localSheetId="25">#REF!</definedName>
    <definedName name="REGULA" localSheetId="22">#REF!</definedName>
    <definedName name="REGULA" localSheetId="3">#REF!</definedName>
    <definedName name="REGULA">#REF!</definedName>
    <definedName name="RELATÓRIO_DOS_SERVIÇOS_EXECUTADOS" localSheetId="4">#REF!</definedName>
    <definedName name="RELATÓRIO_DOS_SERVIÇOS_EXECUTADOS" localSheetId="7">#REF!</definedName>
    <definedName name="RELATÓRIO_DOS_SERVIÇOS_EXECUTADOS" localSheetId="11">#REF!</definedName>
    <definedName name="RELATÓRIO_DOS_SERVIÇOS_EXECUTADOS" localSheetId="12">#REF!</definedName>
    <definedName name="RELATÓRIO_DOS_SERVIÇOS_EXECUTADOS" localSheetId="8">#REF!</definedName>
    <definedName name="RELATÓRIO_DOS_SERVIÇOS_EXECUTADOS" localSheetId="13">#REF!</definedName>
    <definedName name="RELATÓRIO_DOS_SERVIÇOS_EXECUTADOS" localSheetId="6">#REF!</definedName>
    <definedName name="RELATÓRIO_DOS_SERVIÇOS_EXECUTADOS" localSheetId="5">#REF!</definedName>
    <definedName name="RELATÓRIO_DOS_SERVIÇOS_EXECUTADOS" localSheetId="10">#REF!</definedName>
    <definedName name="RELATÓRIO_DOS_SERVIÇOS_EXECUTADOS" localSheetId="0">#REF!</definedName>
    <definedName name="RELATÓRIO_DOS_SERVIÇOS_EXECUTADOS" localSheetId="9">#REF!</definedName>
    <definedName name="RELATÓRIO_DOS_SERVIÇOS_EXECUTADOS" localSheetId="21">#REF!</definedName>
    <definedName name="RELATÓRIO_DOS_SERVIÇOS_EXECUTADOS" localSheetId="15">#REF!</definedName>
    <definedName name="RELATÓRIO_DOS_SERVIÇOS_EXECUTADOS" localSheetId="27">#REF!</definedName>
    <definedName name="RELATÓRIO_DOS_SERVIÇOS_EXECUTADOS" localSheetId="17">#REF!</definedName>
    <definedName name="RELATÓRIO_DOS_SERVIÇOS_EXECUTADOS" localSheetId="16">#REF!</definedName>
    <definedName name="RELATÓRIO_DOS_SERVIÇOS_EXECUTADOS" localSheetId="14">#REF!</definedName>
    <definedName name="RELATÓRIO_DOS_SERVIÇOS_EXECUTADOS" localSheetId="20">#REF!</definedName>
    <definedName name="RELATÓRIO_DOS_SERVIÇOS_EXECUTADOS" localSheetId="19">#REF!</definedName>
    <definedName name="RELATÓRIO_DOS_SERVIÇOS_EXECUTADOS" localSheetId="18">#REF!</definedName>
    <definedName name="RELATÓRIO_DOS_SERVIÇOS_EXECUTADOS" localSheetId="23">#REF!</definedName>
    <definedName name="RELATÓRIO_DOS_SERVIÇOS_EXECUTADOS" localSheetId="24">#REF!</definedName>
    <definedName name="RELATÓRIO_DOS_SERVIÇOS_EXECUTADOS" localSheetId="26">#REF!</definedName>
    <definedName name="RELATÓRIO_DOS_SERVIÇOS_EXECUTADOS" localSheetId="25">#REF!</definedName>
    <definedName name="RELATÓRIO_DOS_SERVIÇOS_EXECUTADOS" localSheetId="22">#REF!</definedName>
    <definedName name="RELATÓRIO_DOS_SERVIÇOS_EXECUTADOS" localSheetId="3">#REF!</definedName>
    <definedName name="RELATÓRIO_DOS_SERVIÇOS_EXECUTADOS">#REF!</definedName>
    <definedName name="remoc" localSheetId="4">#REF!</definedName>
    <definedName name="remoc" localSheetId="7">#REF!</definedName>
    <definedName name="remoc" localSheetId="11">#REF!</definedName>
    <definedName name="remoc" localSheetId="12">#REF!</definedName>
    <definedName name="remoc" localSheetId="8">#REF!</definedName>
    <definedName name="remoc" localSheetId="13">#REF!</definedName>
    <definedName name="remoc" localSheetId="6">#REF!</definedName>
    <definedName name="remoc" localSheetId="5">#REF!</definedName>
    <definedName name="remoc" localSheetId="10">#REF!</definedName>
    <definedName name="remoc" localSheetId="0">#REF!</definedName>
    <definedName name="remoc" localSheetId="9">#REF!</definedName>
    <definedName name="remoc" localSheetId="21">#REF!</definedName>
    <definedName name="remoc" localSheetId="15">#REF!</definedName>
    <definedName name="remoc" localSheetId="27">#REF!</definedName>
    <definedName name="remoc" localSheetId="17">#REF!</definedName>
    <definedName name="remoc" localSheetId="16">#REF!</definedName>
    <definedName name="remoc" localSheetId="14">#REF!</definedName>
    <definedName name="remoc" localSheetId="20">#REF!</definedName>
    <definedName name="remoc" localSheetId="19">#REF!</definedName>
    <definedName name="remoc" localSheetId="18">#REF!</definedName>
    <definedName name="remoc" localSheetId="23">#REF!</definedName>
    <definedName name="remoc" localSheetId="24">#REF!</definedName>
    <definedName name="remoc" localSheetId="26">#REF!</definedName>
    <definedName name="remoc" localSheetId="25">#REF!</definedName>
    <definedName name="remoc" localSheetId="22">#REF!</definedName>
    <definedName name="remoc" localSheetId="3">#REF!</definedName>
    <definedName name="remoc">#REF!</definedName>
    <definedName name="REMOÇÃO" localSheetId="2">#REF!</definedName>
    <definedName name="REMOÇÃO" localSheetId="4">#REF!</definedName>
    <definedName name="REMOÇÃO" localSheetId="7">#REF!</definedName>
    <definedName name="REMOÇÃO" localSheetId="11">#REF!</definedName>
    <definedName name="REMOÇÃO" localSheetId="12">#REF!</definedName>
    <definedName name="REMOÇÃO" localSheetId="8">#REF!</definedName>
    <definedName name="REMOÇÃO" localSheetId="13">#REF!</definedName>
    <definedName name="REMOÇÃO" localSheetId="6">#REF!</definedName>
    <definedName name="REMOÇÃO" localSheetId="5">#REF!</definedName>
    <definedName name="REMOÇÃO" localSheetId="10">#REF!</definedName>
    <definedName name="REMOÇÃO" localSheetId="0">#REF!</definedName>
    <definedName name="REMOÇÃO" localSheetId="9">#REF!</definedName>
    <definedName name="REMOÇÃO" localSheetId="21">#REF!</definedName>
    <definedName name="REMOÇÃO" localSheetId="15">#REF!</definedName>
    <definedName name="REMOÇÃO" localSheetId="27">#REF!</definedName>
    <definedName name="REMOÇÃO" localSheetId="17">#REF!</definedName>
    <definedName name="REMOÇÃO" localSheetId="16">#REF!</definedName>
    <definedName name="REMOÇÃO" localSheetId="14">#REF!</definedName>
    <definedName name="REMOÇÃO" localSheetId="20">#REF!</definedName>
    <definedName name="REMOÇÃO" localSheetId="19">#REF!</definedName>
    <definedName name="REMOÇÃO" localSheetId="18">#REF!</definedName>
    <definedName name="REMOÇÃO" localSheetId="23">#REF!</definedName>
    <definedName name="REMOÇÃO" localSheetId="24">#REF!</definedName>
    <definedName name="REMOÇÃO" localSheetId="26">#REF!</definedName>
    <definedName name="REMOÇÃO" localSheetId="25">#REF!</definedName>
    <definedName name="REMOÇÃO" localSheetId="22">#REF!</definedName>
    <definedName name="REMOÇÃO" localSheetId="3">#REF!</definedName>
    <definedName name="REMOÇÃO">#REF!</definedName>
    <definedName name="resumo3" localSheetId="2" hidden="1">{#N/A,#N/A,FALSE,"MO (2)"}</definedName>
    <definedName name="resumo3" localSheetId="7" hidden="1">{#N/A,#N/A,FALSE,"MO (2)"}</definedName>
    <definedName name="resumo3" localSheetId="11" hidden="1">{#N/A,#N/A,FALSE,"MO (2)"}</definedName>
    <definedName name="resumo3" localSheetId="12" hidden="1">{#N/A,#N/A,FALSE,"MO (2)"}</definedName>
    <definedName name="resumo3" localSheetId="8" hidden="1">{#N/A,#N/A,FALSE,"MO (2)"}</definedName>
    <definedName name="resumo3" localSheetId="13" hidden="1">{#N/A,#N/A,FALSE,"MO (2)"}</definedName>
    <definedName name="resumo3" localSheetId="6" hidden="1">{#N/A,#N/A,FALSE,"MO (2)"}</definedName>
    <definedName name="resumo3" localSheetId="5" hidden="1">{#N/A,#N/A,FALSE,"MO (2)"}</definedName>
    <definedName name="resumo3" localSheetId="10" hidden="1">{#N/A,#N/A,FALSE,"MO (2)"}</definedName>
    <definedName name="resumo3" localSheetId="0" hidden="1">{#N/A,#N/A,FALSE,"MO (2)"}</definedName>
    <definedName name="resumo3" localSheetId="9" hidden="1">{#N/A,#N/A,FALSE,"MO (2)"}</definedName>
    <definedName name="resumo3" localSheetId="21" hidden="1">{#N/A,#N/A,FALSE,"MO (2)"}</definedName>
    <definedName name="resumo3" localSheetId="15" hidden="1">{#N/A,#N/A,FALSE,"MO (2)"}</definedName>
    <definedName name="resumo3" localSheetId="27" hidden="1">{#N/A,#N/A,FALSE,"MO (2)"}</definedName>
    <definedName name="resumo3" localSheetId="17" hidden="1">{#N/A,#N/A,FALSE,"MO (2)"}</definedName>
    <definedName name="resumo3" localSheetId="16" hidden="1">{#N/A,#N/A,FALSE,"MO (2)"}</definedName>
    <definedName name="resumo3" localSheetId="14" hidden="1">{#N/A,#N/A,FALSE,"MO (2)"}</definedName>
    <definedName name="resumo3" localSheetId="20" hidden="1">{#N/A,#N/A,FALSE,"MO (2)"}</definedName>
    <definedName name="resumo3" localSheetId="19" hidden="1">{#N/A,#N/A,FALSE,"MO (2)"}</definedName>
    <definedName name="resumo3" localSheetId="18" hidden="1">{#N/A,#N/A,FALSE,"MO (2)"}</definedName>
    <definedName name="resumo3" localSheetId="23" hidden="1">{#N/A,#N/A,FALSE,"MO (2)"}</definedName>
    <definedName name="resumo3" localSheetId="24" hidden="1">{#N/A,#N/A,FALSE,"MO (2)"}</definedName>
    <definedName name="resumo3" localSheetId="26" hidden="1">{#N/A,#N/A,FALSE,"MO (2)"}</definedName>
    <definedName name="resumo3" localSheetId="25" hidden="1">{#N/A,#N/A,FALSE,"MO (2)"}</definedName>
    <definedName name="resumo3" localSheetId="22" hidden="1">{#N/A,#N/A,FALSE,"MO (2)"}</definedName>
    <definedName name="resumo3" hidden="1">{#N/A,#N/A,FALSE,"MO (2)"}</definedName>
    <definedName name="resumo3_1" localSheetId="7" hidden="1">{#N/A,#N/A,FALSE,"MO (2)"}</definedName>
    <definedName name="resumo3_1" localSheetId="11" hidden="1">{#N/A,#N/A,FALSE,"MO (2)"}</definedName>
    <definedName name="resumo3_1" localSheetId="12" hidden="1">{#N/A,#N/A,FALSE,"MO (2)"}</definedName>
    <definedName name="resumo3_1" localSheetId="8" hidden="1">{#N/A,#N/A,FALSE,"MO (2)"}</definedName>
    <definedName name="resumo3_1" localSheetId="13" hidden="1">{#N/A,#N/A,FALSE,"MO (2)"}</definedName>
    <definedName name="resumo3_1" localSheetId="6" hidden="1">{#N/A,#N/A,FALSE,"MO (2)"}</definedName>
    <definedName name="resumo3_1" localSheetId="5" hidden="1">{#N/A,#N/A,FALSE,"MO (2)"}</definedName>
    <definedName name="resumo3_1" localSheetId="10" hidden="1">{#N/A,#N/A,FALSE,"MO (2)"}</definedName>
    <definedName name="resumo3_1" localSheetId="0" hidden="1">{#N/A,#N/A,FALSE,"MO (2)"}</definedName>
    <definedName name="resumo3_1" localSheetId="9" hidden="1">{#N/A,#N/A,FALSE,"MO (2)"}</definedName>
    <definedName name="resumo3_1" localSheetId="21" hidden="1">{#N/A,#N/A,FALSE,"MO (2)"}</definedName>
    <definedName name="resumo3_1" localSheetId="15" hidden="1">{#N/A,#N/A,FALSE,"MO (2)"}</definedName>
    <definedName name="resumo3_1" localSheetId="27" hidden="1">{#N/A,#N/A,FALSE,"MO (2)"}</definedName>
    <definedName name="resumo3_1" localSheetId="17" hidden="1">{#N/A,#N/A,FALSE,"MO (2)"}</definedName>
    <definedName name="resumo3_1" localSheetId="16" hidden="1">{#N/A,#N/A,FALSE,"MO (2)"}</definedName>
    <definedName name="resumo3_1" localSheetId="14" hidden="1">{#N/A,#N/A,FALSE,"MO (2)"}</definedName>
    <definedName name="resumo3_1" localSheetId="20" hidden="1">{#N/A,#N/A,FALSE,"MO (2)"}</definedName>
    <definedName name="resumo3_1" localSheetId="19" hidden="1">{#N/A,#N/A,FALSE,"MO (2)"}</definedName>
    <definedName name="resumo3_1" localSheetId="18" hidden="1">{#N/A,#N/A,FALSE,"MO (2)"}</definedName>
    <definedName name="resumo3_1" localSheetId="23" hidden="1">{#N/A,#N/A,FALSE,"MO (2)"}</definedName>
    <definedName name="resumo3_1" localSheetId="24" hidden="1">{#N/A,#N/A,FALSE,"MO (2)"}</definedName>
    <definedName name="resumo3_1" localSheetId="26" hidden="1">{#N/A,#N/A,FALSE,"MO (2)"}</definedName>
    <definedName name="resumo3_1" localSheetId="25" hidden="1">{#N/A,#N/A,FALSE,"MO (2)"}</definedName>
    <definedName name="resumo3_1" localSheetId="22" hidden="1">{#N/A,#N/A,FALSE,"MO (2)"}</definedName>
    <definedName name="resumo3_1" hidden="1">{#N/A,#N/A,FALSE,"MO (2)"}</definedName>
    <definedName name="RL1C" localSheetId="2">#REF!</definedName>
    <definedName name="RL1C" localSheetId="4">#REF!</definedName>
    <definedName name="RL1C" localSheetId="7">#REF!</definedName>
    <definedName name="RL1C" localSheetId="11">#REF!</definedName>
    <definedName name="RL1C" localSheetId="12">#REF!</definedName>
    <definedName name="RL1C" localSheetId="8">#REF!</definedName>
    <definedName name="RL1C" localSheetId="13">#REF!</definedName>
    <definedName name="RL1C" localSheetId="6">#REF!</definedName>
    <definedName name="RL1C" localSheetId="5">#REF!</definedName>
    <definedName name="RL1C" localSheetId="10">#REF!</definedName>
    <definedName name="RL1C" localSheetId="0">#REF!</definedName>
    <definedName name="RL1C" localSheetId="9">#REF!</definedName>
    <definedName name="RL1C" localSheetId="21">#REF!</definedName>
    <definedName name="RL1C" localSheetId="15">#REF!</definedName>
    <definedName name="RL1C" localSheetId="27">#REF!</definedName>
    <definedName name="RL1C" localSheetId="17">#REF!</definedName>
    <definedName name="RL1C" localSheetId="16">#REF!</definedName>
    <definedName name="RL1C" localSheetId="14">#REF!</definedName>
    <definedName name="RL1C" localSheetId="20">#REF!</definedName>
    <definedName name="RL1C" localSheetId="19">#REF!</definedName>
    <definedName name="RL1C" localSheetId="18">#REF!</definedName>
    <definedName name="RL1C" localSheetId="23">#REF!</definedName>
    <definedName name="RL1C" localSheetId="24">#REF!</definedName>
    <definedName name="RL1C" localSheetId="26">#REF!</definedName>
    <definedName name="RL1C" localSheetId="25">#REF!</definedName>
    <definedName name="RL1C" localSheetId="22">#REF!</definedName>
    <definedName name="RL1C" localSheetId="3">#REF!</definedName>
    <definedName name="RL1C">#REF!</definedName>
    <definedName name="ROB" localSheetId="4">#REF!</definedName>
    <definedName name="ROB" localSheetId="7">'[25]Mat Asf'!$C$36</definedName>
    <definedName name="ROB" localSheetId="8">'[25]Mat Asf'!$C$36</definedName>
    <definedName name="ROB" localSheetId="13">'[25]Mat Asf'!$C$36</definedName>
    <definedName name="ROB" localSheetId="6">'[26]Mat Asf'!$C$36</definedName>
    <definedName name="ROB" localSheetId="5">'[26]Mat Asf'!$C$36</definedName>
    <definedName name="ROB" localSheetId="10">'[27]Mat Asf'!$C$36</definedName>
    <definedName name="ROB" localSheetId="0">'[28]Mat Asf'!$C$36</definedName>
    <definedName name="ROB" localSheetId="3">#REF!</definedName>
    <definedName name="ROB">'[27]Mat Asf'!$C$36</definedName>
    <definedName name="ROBERTO" localSheetId="4">#REF!</definedName>
    <definedName name="ROBERTO" localSheetId="7">'[25]Mat Asf'!$C$37</definedName>
    <definedName name="ROBERTO" localSheetId="8">'[25]Mat Asf'!$C$37</definedName>
    <definedName name="ROBERTO" localSheetId="13">'[25]Mat Asf'!$C$37</definedName>
    <definedName name="ROBERTO" localSheetId="6">'[26]Mat Asf'!$C$37</definedName>
    <definedName name="ROBERTO" localSheetId="5">'[26]Mat Asf'!$C$37</definedName>
    <definedName name="ROBERTO" localSheetId="10">'[27]Mat Asf'!$C$37</definedName>
    <definedName name="ROBERTO" localSheetId="0">'[28]Mat Asf'!$C$37</definedName>
    <definedName name="ROBERTO" localSheetId="3">#REF!</definedName>
    <definedName name="ROBERTO">'[27]Mat Asf'!$C$37</definedName>
    <definedName name="rod" localSheetId="2">#REF!</definedName>
    <definedName name="rod" localSheetId="4">#REF!</definedName>
    <definedName name="rod" localSheetId="7">#REF!</definedName>
    <definedName name="rod" localSheetId="11">#REF!</definedName>
    <definedName name="rod" localSheetId="12">#REF!</definedName>
    <definedName name="rod" localSheetId="8">#REF!</definedName>
    <definedName name="rod" localSheetId="13">#REF!</definedName>
    <definedName name="rod" localSheetId="6">#REF!</definedName>
    <definedName name="rod" localSheetId="5">#REF!</definedName>
    <definedName name="rod" localSheetId="10">#REF!</definedName>
    <definedName name="rod" localSheetId="0">#REF!</definedName>
    <definedName name="rod" localSheetId="9">#REF!</definedName>
    <definedName name="rod" localSheetId="21">#REF!</definedName>
    <definedName name="rod" localSheetId="15">#REF!</definedName>
    <definedName name="rod" localSheetId="27">#REF!</definedName>
    <definedName name="rod" localSheetId="17">#REF!</definedName>
    <definedName name="rod" localSheetId="16">#REF!</definedName>
    <definedName name="rod" localSheetId="14">#REF!</definedName>
    <definedName name="rod" localSheetId="20">#REF!</definedName>
    <definedName name="rod" localSheetId="19">#REF!</definedName>
    <definedName name="rod" localSheetId="18">#REF!</definedName>
    <definedName name="rod" localSheetId="23">#REF!</definedName>
    <definedName name="rod" localSheetId="24">#REF!</definedName>
    <definedName name="rod" localSheetId="26">#REF!</definedName>
    <definedName name="rod" localSheetId="25">#REF!</definedName>
    <definedName name="rod" localSheetId="22">#REF!</definedName>
    <definedName name="rod" localSheetId="3">#REF!</definedName>
    <definedName name="rod">#REF!</definedName>
    <definedName name="rodo" localSheetId="2">#REF!</definedName>
    <definedName name="rodo" localSheetId="4">#REF!</definedName>
    <definedName name="rodo" localSheetId="7">#REF!</definedName>
    <definedName name="rodo" localSheetId="11">#REF!</definedName>
    <definedName name="rodo" localSheetId="12">#REF!</definedName>
    <definedName name="rodo" localSheetId="8">#REF!</definedName>
    <definedName name="rodo" localSheetId="13">#REF!</definedName>
    <definedName name="rodo" localSheetId="6">#REF!</definedName>
    <definedName name="rodo" localSheetId="5">#REF!</definedName>
    <definedName name="rodo" localSheetId="10">#REF!</definedName>
    <definedName name="rodo" localSheetId="0">#REF!</definedName>
    <definedName name="rodo" localSheetId="9">#REF!</definedName>
    <definedName name="rodo" localSheetId="21">#REF!</definedName>
    <definedName name="rodo" localSheetId="15">#REF!</definedName>
    <definedName name="rodo" localSheetId="27">#REF!</definedName>
    <definedName name="rodo" localSheetId="17">#REF!</definedName>
    <definedName name="rodo" localSheetId="16">#REF!</definedName>
    <definedName name="rodo" localSheetId="14">#REF!</definedName>
    <definedName name="rodo" localSheetId="20">#REF!</definedName>
    <definedName name="rodo" localSheetId="19">#REF!</definedName>
    <definedName name="rodo" localSheetId="18">#REF!</definedName>
    <definedName name="rodo" localSheetId="23">#REF!</definedName>
    <definedName name="rodo" localSheetId="24">#REF!</definedName>
    <definedName name="rodo" localSheetId="26">#REF!</definedName>
    <definedName name="rodo" localSheetId="25">#REF!</definedName>
    <definedName name="rodo" localSheetId="22">#REF!</definedName>
    <definedName name="rodo" localSheetId="3">#REF!</definedName>
    <definedName name="rodo">#REF!</definedName>
    <definedName name="RODO1" localSheetId="2">#REF!</definedName>
    <definedName name="RODO1" localSheetId="4">#REF!</definedName>
    <definedName name="RODO1" localSheetId="7">#REF!</definedName>
    <definedName name="RODO1" localSheetId="11">#REF!</definedName>
    <definedName name="RODO1" localSheetId="12">#REF!</definedName>
    <definedName name="RODO1" localSheetId="8">#REF!</definedName>
    <definedName name="RODO1" localSheetId="13">#REF!</definedName>
    <definedName name="RODO1" localSheetId="6">#REF!</definedName>
    <definedName name="RODO1" localSheetId="5">#REF!</definedName>
    <definedName name="RODO1" localSheetId="10">#REF!</definedName>
    <definedName name="RODO1" localSheetId="0">#REF!</definedName>
    <definedName name="RODO1" localSheetId="9">#REF!</definedName>
    <definedName name="RODO1" localSheetId="21">#REF!</definedName>
    <definedName name="RODO1" localSheetId="15">#REF!</definedName>
    <definedName name="RODO1" localSheetId="27">#REF!</definedName>
    <definedName name="RODO1" localSheetId="17">#REF!</definedName>
    <definedName name="RODO1" localSheetId="16">#REF!</definedName>
    <definedName name="RODO1" localSheetId="14">#REF!</definedName>
    <definedName name="RODO1" localSheetId="20">#REF!</definedName>
    <definedName name="RODO1" localSheetId="19">#REF!</definedName>
    <definedName name="RODO1" localSheetId="18">#REF!</definedName>
    <definedName name="RODO1" localSheetId="23">#REF!</definedName>
    <definedName name="RODO1" localSheetId="24">#REF!</definedName>
    <definedName name="RODO1" localSheetId="26">#REF!</definedName>
    <definedName name="RODO1" localSheetId="25">#REF!</definedName>
    <definedName name="RODO1" localSheetId="22">#REF!</definedName>
    <definedName name="RODO1" localSheetId="3">#REF!</definedName>
    <definedName name="RODO1">#REF!</definedName>
    <definedName name="RODO2" localSheetId="2">#REF!</definedName>
    <definedName name="RODO2" localSheetId="4">#REF!</definedName>
    <definedName name="RODO2" localSheetId="7">#REF!</definedName>
    <definedName name="RODO2" localSheetId="11">#REF!</definedName>
    <definedName name="RODO2" localSheetId="12">#REF!</definedName>
    <definedName name="RODO2" localSheetId="8">#REF!</definedName>
    <definedName name="RODO2" localSheetId="13">#REF!</definedName>
    <definedName name="RODO2" localSheetId="6">#REF!</definedName>
    <definedName name="RODO2" localSheetId="5">#REF!</definedName>
    <definedName name="RODO2" localSheetId="10">#REF!</definedName>
    <definedName name="RODO2" localSheetId="0">#REF!</definedName>
    <definedName name="RODO2" localSheetId="9">#REF!</definedName>
    <definedName name="RODO2" localSheetId="21">#REF!</definedName>
    <definedName name="RODO2" localSheetId="15">#REF!</definedName>
    <definedName name="RODO2" localSheetId="27">#REF!</definedName>
    <definedName name="RODO2" localSheetId="17">#REF!</definedName>
    <definedName name="RODO2" localSheetId="16">#REF!</definedName>
    <definedName name="RODO2" localSheetId="14">#REF!</definedName>
    <definedName name="RODO2" localSheetId="20">#REF!</definedName>
    <definedName name="RODO2" localSheetId="19">#REF!</definedName>
    <definedName name="RODO2" localSheetId="18">#REF!</definedName>
    <definedName name="RODO2" localSheetId="23">#REF!</definedName>
    <definedName name="RODO2" localSheetId="24">#REF!</definedName>
    <definedName name="RODO2" localSheetId="26">#REF!</definedName>
    <definedName name="RODO2" localSheetId="25">#REF!</definedName>
    <definedName name="RODO2" localSheetId="22">#REF!</definedName>
    <definedName name="RODO2" localSheetId="3">#REF!</definedName>
    <definedName name="RODO2">#REF!</definedName>
    <definedName name="RODOA" localSheetId="2">#REF!</definedName>
    <definedName name="RODOA" localSheetId="4">#REF!</definedName>
    <definedName name="RODOA" localSheetId="7">#REF!</definedName>
    <definedName name="RODOA" localSheetId="11">#REF!</definedName>
    <definedName name="RODOA" localSheetId="12">#REF!</definedName>
    <definedName name="RODOA" localSheetId="8">#REF!</definedName>
    <definedName name="RODOA" localSheetId="13">#REF!</definedName>
    <definedName name="RODOA" localSheetId="6">#REF!</definedName>
    <definedName name="RODOA" localSheetId="5">#REF!</definedName>
    <definedName name="RODOA" localSheetId="10">#REF!</definedName>
    <definedName name="RODOA" localSheetId="0">#REF!</definedName>
    <definedName name="RODOA" localSheetId="9">#REF!</definedName>
    <definedName name="RODOA" localSheetId="21">#REF!</definedName>
    <definedName name="RODOA" localSheetId="15">#REF!</definedName>
    <definedName name="RODOA" localSheetId="27">#REF!</definedName>
    <definedName name="RODOA" localSheetId="17">#REF!</definedName>
    <definedName name="RODOA" localSheetId="16">#REF!</definedName>
    <definedName name="RODOA" localSheetId="14">#REF!</definedName>
    <definedName name="RODOA" localSheetId="20">#REF!</definedName>
    <definedName name="RODOA" localSheetId="19">#REF!</definedName>
    <definedName name="RODOA" localSheetId="18">#REF!</definedName>
    <definedName name="RODOA" localSheetId="23">#REF!</definedName>
    <definedName name="RODOA" localSheetId="24">#REF!</definedName>
    <definedName name="RODOA" localSheetId="26">#REF!</definedName>
    <definedName name="RODOA" localSheetId="25">#REF!</definedName>
    <definedName name="RODOA" localSheetId="22">#REF!</definedName>
    <definedName name="RODOA" localSheetId="3">#REF!</definedName>
    <definedName name="RODOA">#REF!</definedName>
    <definedName name="RODOA1" localSheetId="2">#REF!</definedName>
    <definedName name="RODOA1" localSheetId="4">#REF!</definedName>
    <definedName name="RODOA1" localSheetId="7">#REF!</definedName>
    <definedName name="RODOA1" localSheetId="11">#REF!</definedName>
    <definedName name="RODOA1" localSheetId="12">#REF!</definedName>
    <definedName name="RODOA1" localSheetId="8">#REF!</definedName>
    <definedName name="RODOA1" localSheetId="13">#REF!</definedName>
    <definedName name="RODOA1" localSheetId="6">#REF!</definedName>
    <definedName name="RODOA1" localSheetId="5">#REF!</definedName>
    <definedName name="RODOA1" localSheetId="10">#REF!</definedName>
    <definedName name="RODOA1" localSheetId="0">#REF!</definedName>
    <definedName name="RODOA1" localSheetId="9">#REF!</definedName>
    <definedName name="RODOA1" localSheetId="21">#REF!</definedName>
    <definedName name="RODOA1" localSheetId="15">#REF!</definedName>
    <definedName name="RODOA1" localSheetId="27">#REF!</definedName>
    <definedName name="RODOA1" localSheetId="17">#REF!</definedName>
    <definedName name="RODOA1" localSheetId="16">#REF!</definedName>
    <definedName name="RODOA1" localSheetId="14">#REF!</definedName>
    <definedName name="RODOA1" localSheetId="20">#REF!</definedName>
    <definedName name="RODOA1" localSheetId="19">#REF!</definedName>
    <definedName name="RODOA1" localSheetId="18">#REF!</definedName>
    <definedName name="RODOA1" localSheetId="23">#REF!</definedName>
    <definedName name="RODOA1" localSheetId="24">#REF!</definedName>
    <definedName name="RODOA1" localSheetId="26">#REF!</definedName>
    <definedName name="RODOA1" localSheetId="25">#REF!</definedName>
    <definedName name="RODOA1" localSheetId="22">#REF!</definedName>
    <definedName name="RODOA1" localSheetId="3">#REF!</definedName>
    <definedName name="RODOA1">#REF!</definedName>
    <definedName name="rodov" localSheetId="2">#REF!</definedName>
    <definedName name="rodov" localSheetId="4">#REF!</definedName>
    <definedName name="rodov" localSheetId="7">#REF!</definedName>
    <definedName name="rodov" localSheetId="11">#REF!</definedName>
    <definedName name="rodov" localSheetId="12">#REF!</definedName>
    <definedName name="rodov" localSheetId="8">#REF!</definedName>
    <definedName name="rodov" localSheetId="13">#REF!</definedName>
    <definedName name="rodov" localSheetId="6">#REF!</definedName>
    <definedName name="rodov" localSheetId="5">#REF!</definedName>
    <definedName name="rodov" localSheetId="10">#REF!</definedName>
    <definedName name="rodov" localSheetId="0">#REF!</definedName>
    <definedName name="rodov" localSheetId="9">#REF!</definedName>
    <definedName name="rodov" localSheetId="21">#REF!</definedName>
    <definedName name="rodov" localSheetId="15">#REF!</definedName>
    <definedName name="rodov" localSheetId="27">#REF!</definedName>
    <definedName name="rodov" localSheetId="17">#REF!</definedName>
    <definedName name="rodov" localSheetId="16">#REF!</definedName>
    <definedName name="rodov" localSheetId="14">#REF!</definedName>
    <definedName name="rodov" localSheetId="20">#REF!</definedName>
    <definedName name="rodov" localSheetId="19">#REF!</definedName>
    <definedName name="rodov" localSheetId="18">#REF!</definedName>
    <definedName name="rodov" localSheetId="23">#REF!</definedName>
    <definedName name="rodov" localSheetId="24">#REF!</definedName>
    <definedName name="rodov" localSheetId="26">#REF!</definedName>
    <definedName name="rodov" localSheetId="25">#REF!</definedName>
    <definedName name="rodov" localSheetId="22">#REF!</definedName>
    <definedName name="rodov" localSheetId="3">#REF!</definedName>
    <definedName name="rodov">#REF!</definedName>
    <definedName name="RODOVIA1">'[9]DADOS DE ENTRADA CONCORRÊNCIA'!$B$15</definedName>
    <definedName name="RODOVIA2">'[9]DADOS DE ENTRADA CONCORRÊNCIA'!$B$22</definedName>
    <definedName name="Rodoviário" localSheetId="7">'[29]Serviços Rodoviários'!$A$3:$E$144</definedName>
    <definedName name="Rodoviário" localSheetId="8">'[29]Serviços Rodoviários'!$A$3:$E$144</definedName>
    <definedName name="Rodoviário" localSheetId="13">'[29]Serviços Rodoviários'!$A$3:$E$144</definedName>
    <definedName name="Rodoviário" localSheetId="10">'[30]Serviços Rodoviários'!$A$3:$E$144</definedName>
    <definedName name="Rodoviário">'[30]Serviços Rodoviários'!$A$3:$E$144</definedName>
    <definedName name="Rotas" localSheetId="13">#REF!</definedName>
    <definedName name="Rotas" localSheetId="9">#REF!</definedName>
    <definedName name="Rotas">#REF!</definedName>
    <definedName name="rr.2c_pint" localSheetId="4">#REF!</definedName>
    <definedName name="rr.2c_pint" localSheetId="7">#REF!</definedName>
    <definedName name="rr.2c_pint" localSheetId="11">#REF!</definedName>
    <definedName name="rr.2c_pint" localSheetId="12">#REF!</definedName>
    <definedName name="rr.2c_pint" localSheetId="8">#REF!</definedName>
    <definedName name="rr.2c_pint" localSheetId="13">#REF!</definedName>
    <definedName name="rr.2c_pint" localSheetId="6">#REF!</definedName>
    <definedName name="rr.2c_pint" localSheetId="5">#REF!</definedName>
    <definedName name="rr.2c_pint" localSheetId="10">#REF!</definedName>
    <definedName name="rr.2c_pint" localSheetId="0">#REF!</definedName>
    <definedName name="rr.2c_pint" localSheetId="9">#REF!</definedName>
    <definedName name="rr.2c_pint" localSheetId="21">#REF!</definedName>
    <definedName name="rr.2c_pint" localSheetId="15">#REF!</definedName>
    <definedName name="rr.2c_pint" localSheetId="27">#REF!</definedName>
    <definedName name="rr.2c_pint" localSheetId="17">#REF!</definedName>
    <definedName name="rr.2c_pint" localSheetId="16">#REF!</definedName>
    <definedName name="rr.2c_pint" localSheetId="14">#REF!</definedName>
    <definedName name="rr.2c_pint" localSheetId="20">#REF!</definedName>
    <definedName name="rr.2c_pint" localSheetId="19">#REF!</definedName>
    <definedName name="rr.2c_pint" localSheetId="18">#REF!</definedName>
    <definedName name="rr.2c_pint" localSheetId="23">#REF!</definedName>
    <definedName name="rr.2c_pint" localSheetId="24">#REF!</definedName>
    <definedName name="rr.2c_pint" localSheetId="26">#REF!</definedName>
    <definedName name="rr.2c_pint" localSheetId="25">#REF!</definedName>
    <definedName name="rr.2c_pint" localSheetId="22">#REF!</definedName>
    <definedName name="rr.2c_pint" localSheetId="3">#REF!</definedName>
    <definedName name="rr.2c_pint">#REF!</definedName>
    <definedName name="RR_2C" localSheetId="2">#REF!</definedName>
    <definedName name="RR_2C" localSheetId="4">#REF!</definedName>
    <definedName name="RR_2C" localSheetId="7">#REF!</definedName>
    <definedName name="RR_2C" localSheetId="11">#REF!</definedName>
    <definedName name="RR_2C" localSheetId="12">#REF!</definedName>
    <definedName name="RR_2C" localSheetId="8">#REF!</definedName>
    <definedName name="RR_2C" localSheetId="13">#REF!</definedName>
    <definedName name="RR_2C" localSheetId="6">#REF!</definedName>
    <definedName name="RR_2C" localSheetId="5">#REF!</definedName>
    <definedName name="RR_2C" localSheetId="10">#REF!</definedName>
    <definedName name="RR_2C" localSheetId="0">#REF!</definedName>
    <definedName name="RR_2C" localSheetId="9">#REF!</definedName>
    <definedName name="RR_2C" localSheetId="21">#REF!</definedName>
    <definedName name="RR_2C" localSheetId="15">#REF!</definedName>
    <definedName name="RR_2C" localSheetId="27">#REF!</definedName>
    <definedName name="RR_2C" localSheetId="17">#REF!</definedName>
    <definedName name="RR_2C" localSheetId="16">#REF!</definedName>
    <definedName name="RR_2C" localSheetId="14">#REF!</definedName>
    <definedName name="RR_2C" localSheetId="20">#REF!</definedName>
    <definedName name="RR_2C" localSheetId="19">#REF!</definedName>
    <definedName name="RR_2C" localSheetId="18">#REF!</definedName>
    <definedName name="RR_2C" localSheetId="23">#REF!</definedName>
    <definedName name="RR_2C" localSheetId="24">#REF!</definedName>
    <definedName name="RR_2C" localSheetId="26">#REF!</definedName>
    <definedName name="RR_2C" localSheetId="25">#REF!</definedName>
    <definedName name="RR_2C" localSheetId="22">#REF!</definedName>
    <definedName name="RR_2C" localSheetId="3">#REF!</definedName>
    <definedName name="RR_2C">#REF!</definedName>
    <definedName name="RR1C" localSheetId="2">#REF!</definedName>
    <definedName name="RR1C" localSheetId="4">#REF!</definedName>
    <definedName name="RR1C" localSheetId="7">#REF!</definedName>
    <definedName name="RR1C" localSheetId="11">#REF!</definedName>
    <definedName name="RR1C" localSheetId="12">#REF!</definedName>
    <definedName name="RR1C" localSheetId="8">#REF!</definedName>
    <definedName name="RR1C" localSheetId="13">#REF!</definedName>
    <definedName name="RR1C" localSheetId="6">#REF!</definedName>
    <definedName name="RR1C" localSheetId="5">#REF!</definedName>
    <definedName name="RR1C" localSheetId="10">#REF!</definedName>
    <definedName name="RR1C" localSheetId="0">#REF!</definedName>
    <definedName name="RR1C" localSheetId="9">#REF!</definedName>
    <definedName name="RR1C" localSheetId="21">#REF!</definedName>
    <definedName name="RR1C" localSheetId="15">#REF!</definedName>
    <definedName name="RR1C" localSheetId="27">#REF!</definedName>
    <definedName name="RR1C" localSheetId="17">#REF!</definedName>
    <definedName name="RR1C" localSheetId="16">#REF!</definedName>
    <definedName name="RR1C" localSheetId="14">#REF!</definedName>
    <definedName name="RR1C" localSheetId="20">#REF!</definedName>
    <definedName name="RR1C" localSheetId="19">#REF!</definedName>
    <definedName name="RR1C" localSheetId="18">#REF!</definedName>
    <definedName name="RR1C" localSheetId="23">#REF!</definedName>
    <definedName name="RR1C" localSheetId="24">#REF!</definedName>
    <definedName name="RR1C" localSheetId="26">#REF!</definedName>
    <definedName name="RR1C" localSheetId="25">#REF!</definedName>
    <definedName name="RR1C" localSheetId="22">#REF!</definedName>
    <definedName name="RR1C" localSheetId="3">#REF!</definedName>
    <definedName name="RR1C">#REF!</definedName>
    <definedName name="RRD" localSheetId="2">#REF!</definedName>
    <definedName name="RRD" localSheetId="4">#REF!</definedName>
    <definedName name="RRD" localSheetId="7">#REF!</definedName>
    <definedName name="RRD" localSheetId="11">#REF!</definedName>
    <definedName name="RRD" localSheetId="12">#REF!</definedName>
    <definedName name="RRD" localSheetId="8">#REF!</definedName>
    <definedName name="RRD" localSheetId="13">#REF!</definedName>
    <definedName name="RRD" localSheetId="6">#REF!</definedName>
    <definedName name="RRD" localSheetId="5">#REF!</definedName>
    <definedName name="RRD" localSheetId="10">#REF!</definedName>
    <definedName name="RRD" localSheetId="0">#REF!</definedName>
    <definedName name="RRD" localSheetId="9">#REF!</definedName>
    <definedName name="RRD" localSheetId="21">#REF!</definedName>
    <definedName name="RRD" localSheetId="15">#REF!</definedName>
    <definedName name="RRD" localSheetId="27">#REF!</definedName>
    <definedName name="RRD" localSheetId="17">#REF!</definedName>
    <definedName name="RRD" localSheetId="16">#REF!</definedName>
    <definedName name="RRD" localSheetId="14">#REF!</definedName>
    <definedName name="RRD" localSheetId="20">#REF!</definedName>
    <definedName name="RRD" localSheetId="19">#REF!</definedName>
    <definedName name="RRD" localSheetId="18">#REF!</definedName>
    <definedName name="RRD" localSheetId="23">#REF!</definedName>
    <definedName name="RRD" localSheetId="24">#REF!</definedName>
    <definedName name="RRD" localSheetId="26">#REF!</definedName>
    <definedName name="RRD" localSheetId="25">#REF!</definedName>
    <definedName name="RRD" localSheetId="22">#REF!</definedName>
    <definedName name="RRD" localSheetId="3">#REF!</definedName>
    <definedName name="RRD">#REF!</definedName>
    <definedName name="s">[31]Serviços!$A$3:$F$1403</definedName>
    <definedName name="SADERA" localSheetId="2" hidden="1">{#N/A,#N/A,FALSE,"MO (2)"}</definedName>
    <definedName name="SADERA" localSheetId="7" hidden="1">{#N/A,#N/A,FALSE,"MO (2)"}</definedName>
    <definedName name="SADERA" localSheetId="11" hidden="1">{#N/A,#N/A,FALSE,"MO (2)"}</definedName>
    <definedName name="SADERA" localSheetId="12" hidden="1">{#N/A,#N/A,FALSE,"MO (2)"}</definedName>
    <definedName name="SADERA" localSheetId="8" hidden="1">{#N/A,#N/A,FALSE,"MO (2)"}</definedName>
    <definedName name="SADERA" localSheetId="13" hidden="1">{#N/A,#N/A,FALSE,"MO (2)"}</definedName>
    <definedName name="SADERA" localSheetId="6" hidden="1">{#N/A,#N/A,FALSE,"MO (2)"}</definedName>
    <definedName name="SADERA" localSheetId="5" hidden="1">{#N/A,#N/A,FALSE,"MO (2)"}</definedName>
    <definedName name="SADERA" localSheetId="10" hidden="1">{#N/A,#N/A,FALSE,"MO (2)"}</definedName>
    <definedName name="SADERA" localSheetId="0" hidden="1">{#N/A,#N/A,FALSE,"MO (2)"}</definedName>
    <definedName name="SADERA" localSheetId="9" hidden="1">{#N/A,#N/A,FALSE,"MO (2)"}</definedName>
    <definedName name="SADERA" localSheetId="21" hidden="1">{#N/A,#N/A,FALSE,"MO (2)"}</definedName>
    <definedName name="SADERA" localSheetId="15" hidden="1">{#N/A,#N/A,FALSE,"MO (2)"}</definedName>
    <definedName name="SADERA" localSheetId="27" hidden="1">{#N/A,#N/A,FALSE,"MO (2)"}</definedName>
    <definedName name="SADERA" localSheetId="17" hidden="1">{#N/A,#N/A,FALSE,"MO (2)"}</definedName>
    <definedName name="SADERA" localSheetId="16" hidden="1">{#N/A,#N/A,FALSE,"MO (2)"}</definedName>
    <definedName name="SADERA" localSheetId="14" hidden="1">{#N/A,#N/A,FALSE,"MO (2)"}</definedName>
    <definedName name="SADERA" localSheetId="20" hidden="1">{#N/A,#N/A,FALSE,"MO (2)"}</definedName>
    <definedName name="SADERA" localSheetId="19" hidden="1">{#N/A,#N/A,FALSE,"MO (2)"}</definedName>
    <definedName name="SADERA" localSheetId="18" hidden="1">{#N/A,#N/A,FALSE,"MO (2)"}</definedName>
    <definedName name="SADERA" localSheetId="23" hidden="1">{#N/A,#N/A,FALSE,"MO (2)"}</definedName>
    <definedName name="SADERA" localSheetId="24" hidden="1">{#N/A,#N/A,FALSE,"MO (2)"}</definedName>
    <definedName name="SADERA" localSheetId="26" hidden="1">{#N/A,#N/A,FALSE,"MO (2)"}</definedName>
    <definedName name="SADERA" localSheetId="25" hidden="1">{#N/A,#N/A,FALSE,"MO (2)"}</definedName>
    <definedName name="SADERA" localSheetId="22" hidden="1">{#N/A,#N/A,FALSE,"MO (2)"}</definedName>
    <definedName name="SADERA" hidden="1">{#N/A,#N/A,FALSE,"MO (2)"}</definedName>
    <definedName name="SADERA_1" localSheetId="7" hidden="1">{#N/A,#N/A,FALSE,"MO (2)"}</definedName>
    <definedName name="SADERA_1" localSheetId="11" hidden="1">{#N/A,#N/A,FALSE,"MO (2)"}</definedName>
    <definedName name="SADERA_1" localSheetId="12" hidden="1">{#N/A,#N/A,FALSE,"MO (2)"}</definedName>
    <definedName name="SADERA_1" localSheetId="8" hidden="1">{#N/A,#N/A,FALSE,"MO (2)"}</definedName>
    <definedName name="SADERA_1" localSheetId="13" hidden="1">{#N/A,#N/A,FALSE,"MO (2)"}</definedName>
    <definedName name="SADERA_1" localSheetId="6" hidden="1">{#N/A,#N/A,FALSE,"MO (2)"}</definedName>
    <definedName name="SADERA_1" localSheetId="5" hidden="1">{#N/A,#N/A,FALSE,"MO (2)"}</definedName>
    <definedName name="SADERA_1" localSheetId="10" hidden="1">{#N/A,#N/A,FALSE,"MO (2)"}</definedName>
    <definedName name="SADERA_1" localSheetId="0" hidden="1">{#N/A,#N/A,FALSE,"MO (2)"}</definedName>
    <definedName name="SADERA_1" localSheetId="9" hidden="1">{#N/A,#N/A,FALSE,"MO (2)"}</definedName>
    <definedName name="SADERA_1" localSheetId="21" hidden="1">{#N/A,#N/A,FALSE,"MO (2)"}</definedName>
    <definedName name="SADERA_1" localSheetId="15" hidden="1">{#N/A,#N/A,FALSE,"MO (2)"}</definedName>
    <definedName name="SADERA_1" localSheetId="27" hidden="1">{#N/A,#N/A,FALSE,"MO (2)"}</definedName>
    <definedName name="SADERA_1" localSheetId="17" hidden="1">{#N/A,#N/A,FALSE,"MO (2)"}</definedName>
    <definedName name="SADERA_1" localSheetId="16" hidden="1">{#N/A,#N/A,FALSE,"MO (2)"}</definedName>
    <definedName name="SADERA_1" localSheetId="14" hidden="1">{#N/A,#N/A,FALSE,"MO (2)"}</definedName>
    <definedName name="SADERA_1" localSheetId="20" hidden="1">{#N/A,#N/A,FALSE,"MO (2)"}</definedName>
    <definedName name="SADERA_1" localSheetId="19" hidden="1">{#N/A,#N/A,FALSE,"MO (2)"}</definedName>
    <definedName name="SADERA_1" localSheetId="18" hidden="1">{#N/A,#N/A,FALSE,"MO (2)"}</definedName>
    <definedName name="SADERA_1" localSheetId="23" hidden="1">{#N/A,#N/A,FALSE,"MO (2)"}</definedName>
    <definedName name="SADERA_1" localSheetId="24" hidden="1">{#N/A,#N/A,FALSE,"MO (2)"}</definedName>
    <definedName name="SADERA_1" localSheetId="26" hidden="1">{#N/A,#N/A,FALSE,"MO (2)"}</definedName>
    <definedName name="SADERA_1" localSheetId="25" hidden="1">{#N/A,#N/A,FALSE,"MO (2)"}</definedName>
    <definedName name="SADERA_1" localSheetId="22" hidden="1">{#N/A,#N/A,FALSE,"MO (2)"}</definedName>
    <definedName name="SADERA_1" hidden="1">{#N/A,#N/A,FALSE,"MO (2)"}</definedName>
    <definedName name="saderadesa" localSheetId="2" hidden="1">{#N/A,#N/A,FALSE,"MO (2)"}</definedName>
    <definedName name="saderadesa" localSheetId="7" hidden="1">{#N/A,#N/A,FALSE,"MO (2)"}</definedName>
    <definedName name="saderadesa" localSheetId="11" hidden="1">{#N/A,#N/A,FALSE,"MO (2)"}</definedName>
    <definedName name="saderadesa" localSheetId="12" hidden="1">{#N/A,#N/A,FALSE,"MO (2)"}</definedName>
    <definedName name="saderadesa" localSheetId="8" hidden="1">{#N/A,#N/A,FALSE,"MO (2)"}</definedName>
    <definedName name="saderadesa" localSheetId="13" hidden="1">{#N/A,#N/A,FALSE,"MO (2)"}</definedName>
    <definedName name="saderadesa" localSheetId="6" hidden="1">{#N/A,#N/A,FALSE,"MO (2)"}</definedName>
    <definedName name="saderadesa" localSheetId="5" hidden="1">{#N/A,#N/A,FALSE,"MO (2)"}</definedName>
    <definedName name="saderadesa" localSheetId="10" hidden="1">{#N/A,#N/A,FALSE,"MO (2)"}</definedName>
    <definedName name="saderadesa" localSheetId="0" hidden="1">{#N/A,#N/A,FALSE,"MO (2)"}</definedName>
    <definedName name="saderadesa" localSheetId="9" hidden="1">{#N/A,#N/A,FALSE,"MO (2)"}</definedName>
    <definedName name="saderadesa" localSheetId="21" hidden="1">{#N/A,#N/A,FALSE,"MO (2)"}</definedName>
    <definedName name="saderadesa" localSheetId="15" hidden="1">{#N/A,#N/A,FALSE,"MO (2)"}</definedName>
    <definedName name="saderadesa" localSheetId="27" hidden="1">{#N/A,#N/A,FALSE,"MO (2)"}</definedName>
    <definedName name="saderadesa" localSheetId="17" hidden="1">{#N/A,#N/A,FALSE,"MO (2)"}</definedName>
    <definedName name="saderadesa" localSheetId="16" hidden="1">{#N/A,#N/A,FALSE,"MO (2)"}</definedName>
    <definedName name="saderadesa" localSheetId="14" hidden="1">{#N/A,#N/A,FALSE,"MO (2)"}</definedName>
    <definedName name="saderadesa" localSheetId="20" hidden="1">{#N/A,#N/A,FALSE,"MO (2)"}</definedName>
    <definedName name="saderadesa" localSheetId="19" hidden="1">{#N/A,#N/A,FALSE,"MO (2)"}</definedName>
    <definedName name="saderadesa" localSheetId="18" hidden="1">{#N/A,#N/A,FALSE,"MO (2)"}</definedName>
    <definedName name="saderadesa" localSheetId="23" hidden="1">{#N/A,#N/A,FALSE,"MO (2)"}</definedName>
    <definedName name="saderadesa" localSheetId="24" hidden="1">{#N/A,#N/A,FALSE,"MO (2)"}</definedName>
    <definedName name="saderadesa" localSheetId="26" hidden="1">{#N/A,#N/A,FALSE,"MO (2)"}</definedName>
    <definedName name="saderadesa" localSheetId="25" hidden="1">{#N/A,#N/A,FALSE,"MO (2)"}</definedName>
    <definedName name="saderadesa" localSheetId="22" hidden="1">{#N/A,#N/A,FALSE,"MO (2)"}</definedName>
    <definedName name="saderadesa" hidden="1">{#N/A,#N/A,FALSE,"MO (2)"}</definedName>
    <definedName name="saderadesa_1" localSheetId="7" hidden="1">{#N/A,#N/A,FALSE,"MO (2)"}</definedName>
    <definedName name="saderadesa_1" localSheetId="11" hidden="1">{#N/A,#N/A,FALSE,"MO (2)"}</definedName>
    <definedName name="saderadesa_1" localSheetId="12" hidden="1">{#N/A,#N/A,FALSE,"MO (2)"}</definedName>
    <definedName name="saderadesa_1" localSheetId="8" hidden="1">{#N/A,#N/A,FALSE,"MO (2)"}</definedName>
    <definedName name="saderadesa_1" localSheetId="13" hidden="1">{#N/A,#N/A,FALSE,"MO (2)"}</definedName>
    <definedName name="saderadesa_1" localSheetId="6" hidden="1">{#N/A,#N/A,FALSE,"MO (2)"}</definedName>
    <definedName name="saderadesa_1" localSheetId="5" hidden="1">{#N/A,#N/A,FALSE,"MO (2)"}</definedName>
    <definedName name="saderadesa_1" localSheetId="10" hidden="1">{#N/A,#N/A,FALSE,"MO (2)"}</definedName>
    <definedName name="saderadesa_1" localSheetId="0" hidden="1">{#N/A,#N/A,FALSE,"MO (2)"}</definedName>
    <definedName name="saderadesa_1" localSheetId="9" hidden="1">{#N/A,#N/A,FALSE,"MO (2)"}</definedName>
    <definedName name="saderadesa_1" localSheetId="21" hidden="1">{#N/A,#N/A,FALSE,"MO (2)"}</definedName>
    <definedName name="saderadesa_1" localSheetId="15" hidden="1">{#N/A,#N/A,FALSE,"MO (2)"}</definedName>
    <definedName name="saderadesa_1" localSheetId="27" hidden="1">{#N/A,#N/A,FALSE,"MO (2)"}</definedName>
    <definedName name="saderadesa_1" localSheetId="17" hidden="1">{#N/A,#N/A,FALSE,"MO (2)"}</definedName>
    <definedName name="saderadesa_1" localSheetId="16" hidden="1">{#N/A,#N/A,FALSE,"MO (2)"}</definedName>
    <definedName name="saderadesa_1" localSheetId="14" hidden="1">{#N/A,#N/A,FALSE,"MO (2)"}</definedName>
    <definedName name="saderadesa_1" localSheetId="20" hidden="1">{#N/A,#N/A,FALSE,"MO (2)"}</definedName>
    <definedName name="saderadesa_1" localSheetId="19" hidden="1">{#N/A,#N/A,FALSE,"MO (2)"}</definedName>
    <definedName name="saderadesa_1" localSheetId="18" hidden="1">{#N/A,#N/A,FALSE,"MO (2)"}</definedName>
    <definedName name="saderadesa_1" localSheetId="23" hidden="1">{#N/A,#N/A,FALSE,"MO (2)"}</definedName>
    <definedName name="saderadesa_1" localSheetId="24" hidden="1">{#N/A,#N/A,FALSE,"MO (2)"}</definedName>
    <definedName name="saderadesa_1" localSheetId="26" hidden="1">{#N/A,#N/A,FALSE,"MO (2)"}</definedName>
    <definedName name="saderadesa_1" localSheetId="25" hidden="1">{#N/A,#N/A,FALSE,"MO (2)"}</definedName>
    <definedName name="saderadesa_1" localSheetId="22" hidden="1">{#N/A,#N/A,FALSE,"MO (2)"}</definedName>
    <definedName name="saderadesa_1" hidden="1">{#N/A,#N/A,FALSE,"MO (2)"}</definedName>
    <definedName name="saderasa" localSheetId="2" hidden="1">{#N/A,#N/A,FALSE,"MO (2)"}</definedName>
    <definedName name="saderasa" localSheetId="7" hidden="1">{#N/A,#N/A,FALSE,"MO (2)"}</definedName>
    <definedName name="saderasa" localSheetId="11" hidden="1">{#N/A,#N/A,FALSE,"MO (2)"}</definedName>
    <definedName name="saderasa" localSheetId="12" hidden="1">{#N/A,#N/A,FALSE,"MO (2)"}</definedName>
    <definedName name="saderasa" localSheetId="8" hidden="1">{#N/A,#N/A,FALSE,"MO (2)"}</definedName>
    <definedName name="saderasa" localSheetId="13" hidden="1">{#N/A,#N/A,FALSE,"MO (2)"}</definedName>
    <definedName name="saderasa" localSheetId="6" hidden="1">{#N/A,#N/A,FALSE,"MO (2)"}</definedName>
    <definedName name="saderasa" localSheetId="5" hidden="1">{#N/A,#N/A,FALSE,"MO (2)"}</definedName>
    <definedName name="saderasa" localSheetId="10" hidden="1">{#N/A,#N/A,FALSE,"MO (2)"}</definedName>
    <definedName name="saderasa" localSheetId="0" hidden="1">{#N/A,#N/A,FALSE,"MO (2)"}</definedName>
    <definedName name="saderasa" localSheetId="9" hidden="1">{#N/A,#N/A,FALSE,"MO (2)"}</definedName>
    <definedName name="saderasa" localSheetId="21" hidden="1">{#N/A,#N/A,FALSE,"MO (2)"}</definedName>
    <definedName name="saderasa" localSheetId="15" hidden="1">{#N/A,#N/A,FALSE,"MO (2)"}</definedName>
    <definedName name="saderasa" localSheetId="27" hidden="1">{#N/A,#N/A,FALSE,"MO (2)"}</definedName>
    <definedName name="saderasa" localSheetId="17" hidden="1">{#N/A,#N/A,FALSE,"MO (2)"}</definedName>
    <definedName name="saderasa" localSheetId="16" hidden="1">{#N/A,#N/A,FALSE,"MO (2)"}</definedName>
    <definedName name="saderasa" localSheetId="14" hidden="1">{#N/A,#N/A,FALSE,"MO (2)"}</definedName>
    <definedName name="saderasa" localSheetId="20" hidden="1">{#N/A,#N/A,FALSE,"MO (2)"}</definedName>
    <definedName name="saderasa" localSheetId="19" hidden="1">{#N/A,#N/A,FALSE,"MO (2)"}</definedName>
    <definedName name="saderasa" localSheetId="18" hidden="1">{#N/A,#N/A,FALSE,"MO (2)"}</definedName>
    <definedName name="saderasa" localSheetId="23" hidden="1">{#N/A,#N/A,FALSE,"MO (2)"}</definedName>
    <definedName name="saderasa" localSheetId="24" hidden="1">{#N/A,#N/A,FALSE,"MO (2)"}</definedName>
    <definedName name="saderasa" localSheetId="26" hidden="1">{#N/A,#N/A,FALSE,"MO (2)"}</definedName>
    <definedName name="saderasa" localSheetId="25" hidden="1">{#N/A,#N/A,FALSE,"MO (2)"}</definedName>
    <definedName name="saderasa" localSheetId="22" hidden="1">{#N/A,#N/A,FALSE,"MO (2)"}</definedName>
    <definedName name="saderasa" hidden="1">{#N/A,#N/A,FALSE,"MO (2)"}</definedName>
    <definedName name="saderasa_1" localSheetId="7" hidden="1">{#N/A,#N/A,FALSE,"MO (2)"}</definedName>
    <definedName name="saderasa_1" localSheetId="11" hidden="1">{#N/A,#N/A,FALSE,"MO (2)"}</definedName>
    <definedName name="saderasa_1" localSheetId="12" hidden="1">{#N/A,#N/A,FALSE,"MO (2)"}</definedName>
    <definedName name="saderasa_1" localSheetId="8" hidden="1">{#N/A,#N/A,FALSE,"MO (2)"}</definedName>
    <definedName name="saderasa_1" localSheetId="13" hidden="1">{#N/A,#N/A,FALSE,"MO (2)"}</definedName>
    <definedName name="saderasa_1" localSheetId="6" hidden="1">{#N/A,#N/A,FALSE,"MO (2)"}</definedName>
    <definedName name="saderasa_1" localSheetId="5" hidden="1">{#N/A,#N/A,FALSE,"MO (2)"}</definedName>
    <definedName name="saderasa_1" localSheetId="10" hidden="1">{#N/A,#N/A,FALSE,"MO (2)"}</definedName>
    <definedName name="saderasa_1" localSheetId="0" hidden="1">{#N/A,#N/A,FALSE,"MO (2)"}</definedName>
    <definedName name="saderasa_1" localSheetId="9" hidden="1">{#N/A,#N/A,FALSE,"MO (2)"}</definedName>
    <definedName name="saderasa_1" localSheetId="21" hidden="1">{#N/A,#N/A,FALSE,"MO (2)"}</definedName>
    <definedName name="saderasa_1" localSheetId="15" hidden="1">{#N/A,#N/A,FALSE,"MO (2)"}</definedName>
    <definedName name="saderasa_1" localSheetId="27" hidden="1">{#N/A,#N/A,FALSE,"MO (2)"}</definedName>
    <definedName name="saderasa_1" localSheetId="17" hidden="1">{#N/A,#N/A,FALSE,"MO (2)"}</definedName>
    <definedName name="saderasa_1" localSheetId="16" hidden="1">{#N/A,#N/A,FALSE,"MO (2)"}</definedName>
    <definedName name="saderasa_1" localSheetId="14" hidden="1">{#N/A,#N/A,FALSE,"MO (2)"}</definedName>
    <definedName name="saderasa_1" localSheetId="20" hidden="1">{#N/A,#N/A,FALSE,"MO (2)"}</definedName>
    <definedName name="saderasa_1" localSheetId="19" hidden="1">{#N/A,#N/A,FALSE,"MO (2)"}</definedName>
    <definedName name="saderasa_1" localSheetId="18" hidden="1">{#N/A,#N/A,FALSE,"MO (2)"}</definedName>
    <definedName name="saderasa_1" localSheetId="23" hidden="1">{#N/A,#N/A,FALSE,"MO (2)"}</definedName>
    <definedName name="saderasa_1" localSheetId="24" hidden="1">{#N/A,#N/A,FALSE,"MO (2)"}</definedName>
    <definedName name="saderasa_1" localSheetId="26" hidden="1">{#N/A,#N/A,FALSE,"MO (2)"}</definedName>
    <definedName name="saderasa_1" localSheetId="25" hidden="1">{#N/A,#N/A,FALSE,"MO (2)"}</definedName>
    <definedName name="saderasa_1" localSheetId="22" hidden="1">{#N/A,#N/A,FALSE,"MO (2)"}</definedName>
    <definedName name="saderasa_1" hidden="1">{#N/A,#N/A,FALSE,"MO (2)"}</definedName>
    <definedName name="saderefe" localSheetId="2" hidden="1">{#N/A,#N/A,FALSE,"MO (2)"}</definedName>
    <definedName name="saderefe" localSheetId="7" hidden="1">{#N/A,#N/A,FALSE,"MO (2)"}</definedName>
    <definedName name="saderefe" localSheetId="11" hidden="1">{#N/A,#N/A,FALSE,"MO (2)"}</definedName>
    <definedName name="saderefe" localSheetId="12" hidden="1">{#N/A,#N/A,FALSE,"MO (2)"}</definedName>
    <definedName name="saderefe" localSheetId="8" hidden="1">{#N/A,#N/A,FALSE,"MO (2)"}</definedName>
    <definedName name="saderefe" localSheetId="13" hidden="1">{#N/A,#N/A,FALSE,"MO (2)"}</definedName>
    <definedName name="saderefe" localSheetId="6" hidden="1">{#N/A,#N/A,FALSE,"MO (2)"}</definedName>
    <definedName name="saderefe" localSheetId="5" hidden="1">{#N/A,#N/A,FALSE,"MO (2)"}</definedName>
    <definedName name="saderefe" localSheetId="10" hidden="1">{#N/A,#N/A,FALSE,"MO (2)"}</definedName>
    <definedName name="saderefe" localSheetId="0" hidden="1">{#N/A,#N/A,FALSE,"MO (2)"}</definedName>
    <definedName name="saderefe" localSheetId="9" hidden="1">{#N/A,#N/A,FALSE,"MO (2)"}</definedName>
    <definedName name="saderefe" localSheetId="21" hidden="1">{#N/A,#N/A,FALSE,"MO (2)"}</definedName>
    <definedName name="saderefe" localSheetId="15" hidden="1">{#N/A,#N/A,FALSE,"MO (2)"}</definedName>
    <definedName name="saderefe" localSheetId="27" hidden="1">{#N/A,#N/A,FALSE,"MO (2)"}</definedName>
    <definedName name="saderefe" localSheetId="17" hidden="1">{#N/A,#N/A,FALSE,"MO (2)"}</definedName>
    <definedName name="saderefe" localSheetId="16" hidden="1">{#N/A,#N/A,FALSE,"MO (2)"}</definedName>
    <definedName name="saderefe" localSheetId="14" hidden="1">{#N/A,#N/A,FALSE,"MO (2)"}</definedName>
    <definedName name="saderefe" localSheetId="20" hidden="1">{#N/A,#N/A,FALSE,"MO (2)"}</definedName>
    <definedName name="saderefe" localSheetId="19" hidden="1">{#N/A,#N/A,FALSE,"MO (2)"}</definedName>
    <definedName name="saderefe" localSheetId="18" hidden="1">{#N/A,#N/A,FALSE,"MO (2)"}</definedName>
    <definedName name="saderefe" localSheetId="23" hidden="1">{#N/A,#N/A,FALSE,"MO (2)"}</definedName>
    <definedName name="saderefe" localSheetId="24" hidden="1">{#N/A,#N/A,FALSE,"MO (2)"}</definedName>
    <definedName name="saderefe" localSheetId="26" hidden="1">{#N/A,#N/A,FALSE,"MO (2)"}</definedName>
    <definedName name="saderefe" localSheetId="25" hidden="1">{#N/A,#N/A,FALSE,"MO (2)"}</definedName>
    <definedName name="saderefe" localSheetId="22" hidden="1">{#N/A,#N/A,FALSE,"MO (2)"}</definedName>
    <definedName name="saderefe" hidden="1">{#N/A,#N/A,FALSE,"MO (2)"}</definedName>
    <definedName name="saderefe_1" localSheetId="7" hidden="1">{#N/A,#N/A,FALSE,"MO (2)"}</definedName>
    <definedName name="saderefe_1" localSheetId="11" hidden="1">{#N/A,#N/A,FALSE,"MO (2)"}</definedName>
    <definedName name="saderefe_1" localSheetId="12" hidden="1">{#N/A,#N/A,FALSE,"MO (2)"}</definedName>
    <definedName name="saderefe_1" localSheetId="8" hidden="1">{#N/A,#N/A,FALSE,"MO (2)"}</definedName>
    <definedName name="saderefe_1" localSheetId="13" hidden="1">{#N/A,#N/A,FALSE,"MO (2)"}</definedName>
    <definedName name="saderefe_1" localSheetId="6" hidden="1">{#N/A,#N/A,FALSE,"MO (2)"}</definedName>
    <definedName name="saderefe_1" localSheetId="5" hidden="1">{#N/A,#N/A,FALSE,"MO (2)"}</definedName>
    <definedName name="saderefe_1" localSheetId="10" hidden="1">{#N/A,#N/A,FALSE,"MO (2)"}</definedName>
    <definedName name="saderefe_1" localSheetId="0" hidden="1">{#N/A,#N/A,FALSE,"MO (2)"}</definedName>
    <definedName name="saderefe_1" localSheetId="9" hidden="1">{#N/A,#N/A,FALSE,"MO (2)"}</definedName>
    <definedName name="saderefe_1" localSheetId="21" hidden="1">{#N/A,#N/A,FALSE,"MO (2)"}</definedName>
    <definedName name="saderefe_1" localSheetId="15" hidden="1">{#N/A,#N/A,FALSE,"MO (2)"}</definedName>
    <definedName name="saderefe_1" localSheetId="27" hidden="1">{#N/A,#N/A,FALSE,"MO (2)"}</definedName>
    <definedName name="saderefe_1" localSheetId="17" hidden="1">{#N/A,#N/A,FALSE,"MO (2)"}</definedName>
    <definedName name="saderefe_1" localSheetId="16" hidden="1">{#N/A,#N/A,FALSE,"MO (2)"}</definedName>
    <definedName name="saderefe_1" localSheetId="14" hidden="1">{#N/A,#N/A,FALSE,"MO (2)"}</definedName>
    <definedName name="saderefe_1" localSheetId="20" hidden="1">{#N/A,#N/A,FALSE,"MO (2)"}</definedName>
    <definedName name="saderefe_1" localSheetId="19" hidden="1">{#N/A,#N/A,FALSE,"MO (2)"}</definedName>
    <definedName name="saderefe_1" localSheetId="18" hidden="1">{#N/A,#N/A,FALSE,"MO (2)"}</definedName>
    <definedName name="saderefe_1" localSheetId="23" hidden="1">{#N/A,#N/A,FALSE,"MO (2)"}</definedName>
    <definedName name="saderefe_1" localSheetId="24" hidden="1">{#N/A,#N/A,FALSE,"MO (2)"}</definedName>
    <definedName name="saderefe_1" localSheetId="26" hidden="1">{#N/A,#N/A,FALSE,"MO (2)"}</definedName>
    <definedName name="saderefe_1" localSheetId="25" hidden="1">{#N/A,#N/A,FALSE,"MO (2)"}</definedName>
    <definedName name="saderefe_1" localSheetId="22" hidden="1">{#N/A,#N/A,FALSE,"MO (2)"}</definedName>
    <definedName name="saderefe_1" hidden="1">{#N/A,#N/A,FALSE,"MO (2)"}</definedName>
    <definedName name="salario">[1]RELATÓRIO!$H$3</definedName>
    <definedName name="SALÁRIOMINIMO" localSheetId="2">#REF!</definedName>
    <definedName name="SALÁRIOMINIMO" localSheetId="4">#REF!</definedName>
    <definedName name="SALÁRIOMINIMO" localSheetId="7">#REF!</definedName>
    <definedName name="SALÁRIOMINIMO" localSheetId="11">#REF!</definedName>
    <definedName name="SALÁRIOMINIMO" localSheetId="12">#REF!</definedName>
    <definedName name="SALÁRIOMINIMO" localSheetId="8">#REF!</definedName>
    <definedName name="SALÁRIOMINIMO" localSheetId="13">#REF!</definedName>
    <definedName name="SALÁRIOMINIMO" localSheetId="6">#REF!</definedName>
    <definedName name="SALÁRIOMINIMO" localSheetId="5">#REF!</definedName>
    <definedName name="SALÁRIOMINIMO" localSheetId="10">#REF!</definedName>
    <definedName name="SALÁRIOMINIMO" localSheetId="0">#REF!</definedName>
    <definedName name="SALÁRIOMINIMO" localSheetId="9">#REF!</definedName>
    <definedName name="SALÁRIOMINIMO" localSheetId="21">#REF!</definedName>
    <definedName name="SALÁRIOMINIMO" localSheetId="15">#REF!</definedName>
    <definedName name="SALÁRIOMINIMO" localSheetId="27">#REF!</definedName>
    <definedName name="SALÁRIOMINIMO" localSheetId="17">#REF!</definedName>
    <definedName name="SALÁRIOMINIMO" localSheetId="16">#REF!</definedName>
    <definedName name="SALÁRIOMINIMO" localSheetId="14">#REF!</definedName>
    <definedName name="SALÁRIOMINIMO" localSheetId="20">#REF!</definedName>
    <definedName name="SALÁRIOMINIMO" localSheetId="19">#REF!</definedName>
    <definedName name="SALÁRIOMINIMO" localSheetId="18">#REF!</definedName>
    <definedName name="SALÁRIOMINIMO" localSheetId="23">#REF!</definedName>
    <definedName name="SALÁRIOMINIMO" localSheetId="24">#REF!</definedName>
    <definedName name="SALÁRIOMINIMO" localSheetId="26">#REF!</definedName>
    <definedName name="SALÁRIOMINIMO" localSheetId="25">#REF!</definedName>
    <definedName name="SALÁRIOMINIMO" localSheetId="22">#REF!</definedName>
    <definedName name="SALÁRIOMINIMO" localSheetId="3">#REF!</definedName>
    <definedName name="SALÁRIOMINIMO">#REF!</definedName>
    <definedName name="salete" localSheetId="2" hidden="1">{#N/A,#N/A,FALSE,"MO (2)"}</definedName>
    <definedName name="salete" localSheetId="7" hidden="1">{#N/A,#N/A,FALSE,"MO (2)"}</definedName>
    <definedName name="salete" localSheetId="11" hidden="1">{#N/A,#N/A,FALSE,"MO (2)"}</definedName>
    <definedName name="salete" localSheetId="12" hidden="1">{#N/A,#N/A,FALSE,"MO (2)"}</definedName>
    <definedName name="salete" localSheetId="8" hidden="1">{#N/A,#N/A,FALSE,"MO (2)"}</definedName>
    <definedName name="salete" localSheetId="13" hidden="1">{#N/A,#N/A,FALSE,"MO (2)"}</definedName>
    <definedName name="salete" localSheetId="6" hidden="1">{#N/A,#N/A,FALSE,"MO (2)"}</definedName>
    <definedName name="salete" localSheetId="5" hidden="1">{#N/A,#N/A,FALSE,"MO (2)"}</definedName>
    <definedName name="salete" localSheetId="10" hidden="1">{#N/A,#N/A,FALSE,"MO (2)"}</definedName>
    <definedName name="salete" localSheetId="0" hidden="1">{#N/A,#N/A,FALSE,"MO (2)"}</definedName>
    <definedName name="salete" localSheetId="9" hidden="1">{#N/A,#N/A,FALSE,"MO (2)"}</definedName>
    <definedName name="salete" localSheetId="21" hidden="1">{#N/A,#N/A,FALSE,"MO (2)"}</definedName>
    <definedName name="salete" localSheetId="15" hidden="1">{#N/A,#N/A,FALSE,"MO (2)"}</definedName>
    <definedName name="salete" localSheetId="27" hidden="1">{#N/A,#N/A,FALSE,"MO (2)"}</definedName>
    <definedName name="salete" localSheetId="17" hidden="1">{#N/A,#N/A,FALSE,"MO (2)"}</definedName>
    <definedName name="salete" localSheetId="16" hidden="1">{#N/A,#N/A,FALSE,"MO (2)"}</definedName>
    <definedName name="salete" localSheetId="14" hidden="1">{#N/A,#N/A,FALSE,"MO (2)"}</definedName>
    <definedName name="salete" localSheetId="20" hidden="1">{#N/A,#N/A,FALSE,"MO (2)"}</definedName>
    <definedName name="salete" localSheetId="19" hidden="1">{#N/A,#N/A,FALSE,"MO (2)"}</definedName>
    <definedName name="salete" localSheetId="18" hidden="1">{#N/A,#N/A,FALSE,"MO (2)"}</definedName>
    <definedName name="salete" localSheetId="23" hidden="1">{#N/A,#N/A,FALSE,"MO (2)"}</definedName>
    <definedName name="salete" localSheetId="24" hidden="1">{#N/A,#N/A,FALSE,"MO (2)"}</definedName>
    <definedName name="salete" localSheetId="26" hidden="1">{#N/A,#N/A,FALSE,"MO (2)"}</definedName>
    <definedName name="salete" localSheetId="25" hidden="1">{#N/A,#N/A,FALSE,"MO (2)"}</definedName>
    <definedName name="salete" localSheetId="22" hidden="1">{#N/A,#N/A,FALSE,"MO (2)"}</definedName>
    <definedName name="salete" hidden="1">{#N/A,#N/A,FALSE,"MO (2)"}</definedName>
    <definedName name="salete.com" localSheetId="2" hidden="1">{#N/A,#N/A,FALSE,"MO (2)"}</definedName>
    <definedName name="salete.com" localSheetId="7" hidden="1">{#N/A,#N/A,FALSE,"MO (2)"}</definedName>
    <definedName name="salete.com" localSheetId="11" hidden="1">{#N/A,#N/A,FALSE,"MO (2)"}</definedName>
    <definedName name="salete.com" localSheetId="12" hidden="1">{#N/A,#N/A,FALSE,"MO (2)"}</definedName>
    <definedName name="salete.com" localSheetId="8" hidden="1">{#N/A,#N/A,FALSE,"MO (2)"}</definedName>
    <definedName name="salete.com" localSheetId="13" hidden="1">{#N/A,#N/A,FALSE,"MO (2)"}</definedName>
    <definedName name="salete.com" localSheetId="6" hidden="1">{#N/A,#N/A,FALSE,"MO (2)"}</definedName>
    <definedName name="salete.com" localSheetId="5" hidden="1">{#N/A,#N/A,FALSE,"MO (2)"}</definedName>
    <definedName name="salete.com" localSheetId="10" hidden="1">{#N/A,#N/A,FALSE,"MO (2)"}</definedName>
    <definedName name="salete.com" localSheetId="0" hidden="1">{#N/A,#N/A,FALSE,"MO (2)"}</definedName>
    <definedName name="salete.com" localSheetId="9" hidden="1">{#N/A,#N/A,FALSE,"MO (2)"}</definedName>
    <definedName name="salete.com" localSheetId="21" hidden="1">{#N/A,#N/A,FALSE,"MO (2)"}</definedName>
    <definedName name="salete.com" localSheetId="15" hidden="1">{#N/A,#N/A,FALSE,"MO (2)"}</definedName>
    <definedName name="salete.com" localSheetId="27" hidden="1">{#N/A,#N/A,FALSE,"MO (2)"}</definedName>
    <definedName name="salete.com" localSheetId="17" hidden="1">{#N/A,#N/A,FALSE,"MO (2)"}</definedName>
    <definedName name="salete.com" localSheetId="16" hidden="1">{#N/A,#N/A,FALSE,"MO (2)"}</definedName>
    <definedName name="salete.com" localSheetId="14" hidden="1">{#N/A,#N/A,FALSE,"MO (2)"}</definedName>
    <definedName name="salete.com" localSheetId="20" hidden="1">{#N/A,#N/A,FALSE,"MO (2)"}</definedName>
    <definedName name="salete.com" localSheetId="19" hidden="1">{#N/A,#N/A,FALSE,"MO (2)"}</definedName>
    <definedName name="salete.com" localSheetId="18" hidden="1">{#N/A,#N/A,FALSE,"MO (2)"}</definedName>
    <definedName name="salete.com" localSheetId="23" hidden="1">{#N/A,#N/A,FALSE,"MO (2)"}</definedName>
    <definedName name="salete.com" localSheetId="24" hidden="1">{#N/A,#N/A,FALSE,"MO (2)"}</definedName>
    <definedName name="salete.com" localSheetId="26" hidden="1">{#N/A,#N/A,FALSE,"MO (2)"}</definedName>
    <definedName name="salete.com" localSheetId="25" hidden="1">{#N/A,#N/A,FALSE,"MO (2)"}</definedName>
    <definedName name="salete.com" localSheetId="22" hidden="1">{#N/A,#N/A,FALSE,"MO (2)"}</definedName>
    <definedName name="salete.com" hidden="1">{#N/A,#N/A,FALSE,"MO (2)"}</definedName>
    <definedName name="salete.com_1" localSheetId="7" hidden="1">{#N/A,#N/A,FALSE,"MO (2)"}</definedName>
    <definedName name="salete.com_1" localSheetId="11" hidden="1">{#N/A,#N/A,FALSE,"MO (2)"}</definedName>
    <definedName name="salete.com_1" localSheetId="12" hidden="1">{#N/A,#N/A,FALSE,"MO (2)"}</definedName>
    <definedName name="salete.com_1" localSheetId="8" hidden="1">{#N/A,#N/A,FALSE,"MO (2)"}</definedName>
    <definedName name="salete.com_1" localSheetId="13" hidden="1">{#N/A,#N/A,FALSE,"MO (2)"}</definedName>
    <definedName name="salete.com_1" localSheetId="6" hidden="1">{#N/A,#N/A,FALSE,"MO (2)"}</definedName>
    <definedName name="salete.com_1" localSheetId="5" hidden="1">{#N/A,#N/A,FALSE,"MO (2)"}</definedName>
    <definedName name="salete.com_1" localSheetId="10" hidden="1">{#N/A,#N/A,FALSE,"MO (2)"}</definedName>
    <definedName name="salete.com_1" localSheetId="0" hidden="1">{#N/A,#N/A,FALSE,"MO (2)"}</definedName>
    <definedName name="salete.com_1" localSheetId="9" hidden="1">{#N/A,#N/A,FALSE,"MO (2)"}</definedName>
    <definedName name="salete.com_1" localSheetId="21" hidden="1">{#N/A,#N/A,FALSE,"MO (2)"}</definedName>
    <definedName name="salete.com_1" localSheetId="15" hidden="1">{#N/A,#N/A,FALSE,"MO (2)"}</definedName>
    <definedName name="salete.com_1" localSheetId="27" hidden="1">{#N/A,#N/A,FALSE,"MO (2)"}</definedName>
    <definedName name="salete.com_1" localSheetId="17" hidden="1">{#N/A,#N/A,FALSE,"MO (2)"}</definedName>
    <definedName name="salete.com_1" localSheetId="16" hidden="1">{#N/A,#N/A,FALSE,"MO (2)"}</definedName>
    <definedName name="salete.com_1" localSheetId="14" hidden="1">{#N/A,#N/A,FALSE,"MO (2)"}</definedName>
    <definedName name="salete.com_1" localSheetId="20" hidden="1">{#N/A,#N/A,FALSE,"MO (2)"}</definedName>
    <definedName name="salete.com_1" localSheetId="19" hidden="1">{#N/A,#N/A,FALSE,"MO (2)"}</definedName>
    <definedName name="salete.com_1" localSheetId="18" hidden="1">{#N/A,#N/A,FALSE,"MO (2)"}</definedName>
    <definedName name="salete.com_1" localSheetId="23" hidden="1">{#N/A,#N/A,FALSE,"MO (2)"}</definedName>
    <definedName name="salete.com_1" localSheetId="24" hidden="1">{#N/A,#N/A,FALSE,"MO (2)"}</definedName>
    <definedName name="salete.com_1" localSheetId="26" hidden="1">{#N/A,#N/A,FALSE,"MO (2)"}</definedName>
    <definedName name="salete.com_1" localSheetId="25" hidden="1">{#N/A,#N/A,FALSE,"MO (2)"}</definedName>
    <definedName name="salete.com_1" localSheetId="22" hidden="1">{#N/A,#N/A,FALSE,"MO (2)"}</definedName>
    <definedName name="salete.com_1" hidden="1">{#N/A,#N/A,FALSE,"MO (2)"}</definedName>
    <definedName name="salete_1" localSheetId="7" hidden="1">{#N/A,#N/A,FALSE,"MO (2)"}</definedName>
    <definedName name="salete_1" localSheetId="11" hidden="1">{#N/A,#N/A,FALSE,"MO (2)"}</definedName>
    <definedName name="salete_1" localSheetId="12" hidden="1">{#N/A,#N/A,FALSE,"MO (2)"}</definedName>
    <definedName name="salete_1" localSheetId="8" hidden="1">{#N/A,#N/A,FALSE,"MO (2)"}</definedName>
    <definedName name="salete_1" localSheetId="13" hidden="1">{#N/A,#N/A,FALSE,"MO (2)"}</definedName>
    <definedName name="salete_1" localSheetId="6" hidden="1">{#N/A,#N/A,FALSE,"MO (2)"}</definedName>
    <definedName name="salete_1" localSheetId="5" hidden="1">{#N/A,#N/A,FALSE,"MO (2)"}</definedName>
    <definedName name="salete_1" localSheetId="10" hidden="1">{#N/A,#N/A,FALSE,"MO (2)"}</definedName>
    <definedName name="salete_1" localSheetId="0" hidden="1">{#N/A,#N/A,FALSE,"MO (2)"}</definedName>
    <definedName name="salete_1" localSheetId="9" hidden="1">{#N/A,#N/A,FALSE,"MO (2)"}</definedName>
    <definedName name="salete_1" localSheetId="21" hidden="1">{#N/A,#N/A,FALSE,"MO (2)"}</definedName>
    <definedName name="salete_1" localSheetId="15" hidden="1">{#N/A,#N/A,FALSE,"MO (2)"}</definedName>
    <definedName name="salete_1" localSheetId="27" hidden="1">{#N/A,#N/A,FALSE,"MO (2)"}</definedName>
    <definedName name="salete_1" localSheetId="17" hidden="1">{#N/A,#N/A,FALSE,"MO (2)"}</definedName>
    <definedName name="salete_1" localSheetId="16" hidden="1">{#N/A,#N/A,FALSE,"MO (2)"}</definedName>
    <definedName name="salete_1" localSheetId="14" hidden="1">{#N/A,#N/A,FALSE,"MO (2)"}</definedName>
    <definedName name="salete_1" localSheetId="20" hidden="1">{#N/A,#N/A,FALSE,"MO (2)"}</definedName>
    <definedName name="salete_1" localSheetId="19" hidden="1">{#N/A,#N/A,FALSE,"MO (2)"}</definedName>
    <definedName name="salete_1" localSheetId="18" hidden="1">{#N/A,#N/A,FALSE,"MO (2)"}</definedName>
    <definedName name="salete_1" localSheetId="23" hidden="1">{#N/A,#N/A,FALSE,"MO (2)"}</definedName>
    <definedName name="salete_1" localSheetId="24" hidden="1">{#N/A,#N/A,FALSE,"MO (2)"}</definedName>
    <definedName name="salete_1" localSheetId="26" hidden="1">{#N/A,#N/A,FALSE,"MO (2)"}</definedName>
    <definedName name="salete_1" localSheetId="25" hidden="1">{#N/A,#N/A,FALSE,"MO (2)"}</definedName>
    <definedName name="salete_1" localSheetId="22" hidden="1">{#N/A,#N/A,FALSE,"MO (2)"}</definedName>
    <definedName name="salete_1" hidden="1">{#N/A,#N/A,FALSE,"MO (2)"}</definedName>
    <definedName name="salete333" localSheetId="2" hidden="1">{#N/A,#N/A,FALSE,"MO (2)"}</definedName>
    <definedName name="salete333" localSheetId="7" hidden="1">{#N/A,#N/A,FALSE,"MO (2)"}</definedName>
    <definedName name="salete333" localSheetId="11" hidden="1">{#N/A,#N/A,FALSE,"MO (2)"}</definedName>
    <definedName name="salete333" localSheetId="12" hidden="1">{#N/A,#N/A,FALSE,"MO (2)"}</definedName>
    <definedName name="salete333" localSheetId="8" hidden="1">{#N/A,#N/A,FALSE,"MO (2)"}</definedName>
    <definedName name="salete333" localSheetId="13" hidden="1">{#N/A,#N/A,FALSE,"MO (2)"}</definedName>
    <definedName name="salete333" localSheetId="6" hidden="1">{#N/A,#N/A,FALSE,"MO (2)"}</definedName>
    <definedName name="salete333" localSheetId="5" hidden="1">{#N/A,#N/A,FALSE,"MO (2)"}</definedName>
    <definedName name="salete333" localSheetId="10" hidden="1">{#N/A,#N/A,FALSE,"MO (2)"}</definedName>
    <definedName name="salete333" localSheetId="0" hidden="1">{#N/A,#N/A,FALSE,"MO (2)"}</definedName>
    <definedName name="salete333" localSheetId="9" hidden="1">{#N/A,#N/A,FALSE,"MO (2)"}</definedName>
    <definedName name="salete333" localSheetId="21" hidden="1">{#N/A,#N/A,FALSE,"MO (2)"}</definedName>
    <definedName name="salete333" localSheetId="15" hidden="1">{#N/A,#N/A,FALSE,"MO (2)"}</definedName>
    <definedName name="salete333" localSheetId="27" hidden="1">{#N/A,#N/A,FALSE,"MO (2)"}</definedName>
    <definedName name="salete333" localSheetId="17" hidden="1">{#N/A,#N/A,FALSE,"MO (2)"}</definedName>
    <definedName name="salete333" localSheetId="16" hidden="1">{#N/A,#N/A,FALSE,"MO (2)"}</definedName>
    <definedName name="salete333" localSheetId="14" hidden="1">{#N/A,#N/A,FALSE,"MO (2)"}</definedName>
    <definedName name="salete333" localSheetId="20" hidden="1">{#N/A,#N/A,FALSE,"MO (2)"}</definedName>
    <definedName name="salete333" localSheetId="19" hidden="1">{#N/A,#N/A,FALSE,"MO (2)"}</definedName>
    <definedName name="salete333" localSheetId="18" hidden="1">{#N/A,#N/A,FALSE,"MO (2)"}</definedName>
    <definedName name="salete333" localSheetId="23" hidden="1">{#N/A,#N/A,FALSE,"MO (2)"}</definedName>
    <definedName name="salete333" localSheetId="24" hidden="1">{#N/A,#N/A,FALSE,"MO (2)"}</definedName>
    <definedName name="salete333" localSheetId="26" hidden="1">{#N/A,#N/A,FALSE,"MO (2)"}</definedName>
    <definedName name="salete333" localSheetId="25" hidden="1">{#N/A,#N/A,FALSE,"MO (2)"}</definedName>
    <definedName name="salete333" localSheetId="22" hidden="1">{#N/A,#N/A,FALSE,"MO (2)"}</definedName>
    <definedName name="salete333" hidden="1">{#N/A,#N/A,FALSE,"MO (2)"}</definedName>
    <definedName name="salete333_1" localSheetId="7" hidden="1">{#N/A,#N/A,FALSE,"MO (2)"}</definedName>
    <definedName name="salete333_1" localSheetId="11" hidden="1">{#N/A,#N/A,FALSE,"MO (2)"}</definedName>
    <definedName name="salete333_1" localSheetId="12" hidden="1">{#N/A,#N/A,FALSE,"MO (2)"}</definedName>
    <definedName name="salete333_1" localSheetId="8" hidden="1">{#N/A,#N/A,FALSE,"MO (2)"}</definedName>
    <definedName name="salete333_1" localSheetId="13" hidden="1">{#N/A,#N/A,FALSE,"MO (2)"}</definedName>
    <definedName name="salete333_1" localSheetId="6" hidden="1">{#N/A,#N/A,FALSE,"MO (2)"}</definedName>
    <definedName name="salete333_1" localSheetId="5" hidden="1">{#N/A,#N/A,FALSE,"MO (2)"}</definedName>
    <definedName name="salete333_1" localSheetId="10" hidden="1">{#N/A,#N/A,FALSE,"MO (2)"}</definedName>
    <definedName name="salete333_1" localSheetId="0" hidden="1">{#N/A,#N/A,FALSE,"MO (2)"}</definedName>
    <definedName name="salete333_1" localSheetId="9" hidden="1">{#N/A,#N/A,FALSE,"MO (2)"}</definedName>
    <definedName name="salete333_1" localSheetId="21" hidden="1">{#N/A,#N/A,FALSE,"MO (2)"}</definedName>
    <definedName name="salete333_1" localSheetId="15" hidden="1">{#N/A,#N/A,FALSE,"MO (2)"}</definedName>
    <definedName name="salete333_1" localSheetId="27" hidden="1">{#N/A,#N/A,FALSE,"MO (2)"}</definedName>
    <definedName name="salete333_1" localSheetId="17" hidden="1">{#N/A,#N/A,FALSE,"MO (2)"}</definedName>
    <definedName name="salete333_1" localSheetId="16" hidden="1">{#N/A,#N/A,FALSE,"MO (2)"}</definedName>
    <definedName name="salete333_1" localSheetId="14" hidden="1">{#N/A,#N/A,FALSE,"MO (2)"}</definedName>
    <definedName name="salete333_1" localSheetId="20" hidden="1">{#N/A,#N/A,FALSE,"MO (2)"}</definedName>
    <definedName name="salete333_1" localSheetId="19" hidden="1">{#N/A,#N/A,FALSE,"MO (2)"}</definedName>
    <definedName name="salete333_1" localSheetId="18" hidden="1">{#N/A,#N/A,FALSE,"MO (2)"}</definedName>
    <definedName name="salete333_1" localSheetId="23" hidden="1">{#N/A,#N/A,FALSE,"MO (2)"}</definedName>
    <definedName name="salete333_1" localSheetId="24" hidden="1">{#N/A,#N/A,FALSE,"MO (2)"}</definedName>
    <definedName name="salete333_1" localSheetId="26" hidden="1">{#N/A,#N/A,FALSE,"MO (2)"}</definedName>
    <definedName name="salete333_1" localSheetId="25" hidden="1">{#N/A,#N/A,FALSE,"MO (2)"}</definedName>
    <definedName name="salete333_1" localSheetId="22" hidden="1">{#N/A,#N/A,FALSE,"MO (2)"}</definedName>
    <definedName name="salete333_1" hidden="1">{#N/A,#N/A,FALSE,"MO (2)"}</definedName>
    <definedName name="SASA" localSheetId="2" hidden="1">{#N/A,#N/A,FALSE,"MO (2)"}</definedName>
    <definedName name="SASA" localSheetId="7" hidden="1">{#N/A,#N/A,FALSE,"MO (2)"}</definedName>
    <definedName name="SASA" localSheetId="11" hidden="1">{#N/A,#N/A,FALSE,"MO (2)"}</definedName>
    <definedName name="SASA" localSheetId="12" hidden="1">{#N/A,#N/A,FALSE,"MO (2)"}</definedName>
    <definedName name="SASA" localSheetId="8" hidden="1">{#N/A,#N/A,FALSE,"MO (2)"}</definedName>
    <definedName name="SASA" localSheetId="13" hidden="1">{#N/A,#N/A,FALSE,"MO (2)"}</definedName>
    <definedName name="SASA" localSheetId="6" hidden="1">{#N/A,#N/A,FALSE,"MO (2)"}</definedName>
    <definedName name="SASA" localSheetId="5" hidden="1">{#N/A,#N/A,FALSE,"MO (2)"}</definedName>
    <definedName name="SASA" localSheetId="10" hidden="1">{#N/A,#N/A,FALSE,"MO (2)"}</definedName>
    <definedName name="SASA" localSheetId="0" hidden="1">{#N/A,#N/A,FALSE,"MO (2)"}</definedName>
    <definedName name="SASA" localSheetId="9" hidden="1">{#N/A,#N/A,FALSE,"MO (2)"}</definedName>
    <definedName name="SASA" localSheetId="21" hidden="1">{#N/A,#N/A,FALSE,"MO (2)"}</definedName>
    <definedName name="SASA" localSheetId="15" hidden="1">{#N/A,#N/A,FALSE,"MO (2)"}</definedName>
    <definedName name="SASA" localSheetId="27" hidden="1">{#N/A,#N/A,FALSE,"MO (2)"}</definedName>
    <definedName name="SASA" localSheetId="17" hidden="1">{#N/A,#N/A,FALSE,"MO (2)"}</definedName>
    <definedName name="SASA" localSheetId="16" hidden="1">{#N/A,#N/A,FALSE,"MO (2)"}</definedName>
    <definedName name="SASA" localSheetId="14" hidden="1">{#N/A,#N/A,FALSE,"MO (2)"}</definedName>
    <definedName name="SASA" localSheetId="20" hidden="1">{#N/A,#N/A,FALSE,"MO (2)"}</definedName>
    <definedName name="SASA" localSheetId="19" hidden="1">{#N/A,#N/A,FALSE,"MO (2)"}</definedName>
    <definedName name="SASA" localSheetId="18" hidden="1">{#N/A,#N/A,FALSE,"MO (2)"}</definedName>
    <definedName name="SASA" localSheetId="23" hidden="1">{#N/A,#N/A,FALSE,"MO (2)"}</definedName>
    <definedName name="SASA" localSheetId="24" hidden="1">{#N/A,#N/A,FALSE,"MO (2)"}</definedName>
    <definedName name="SASA" localSheetId="26" hidden="1">{#N/A,#N/A,FALSE,"MO (2)"}</definedName>
    <definedName name="SASA" localSheetId="25" hidden="1">{#N/A,#N/A,FALSE,"MO (2)"}</definedName>
    <definedName name="SASA" localSheetId="22" hidden="1">{#N/A,#N/A,FALSE,"MO (2)"}</definedName>
    <definedName name="SASA" hidden="1">{#N/A,#N/A,FALSE,"MO (2)"}</definedName>
    <definedName name="sasa.com" localSheetId="2" hidden="1">{#N/A,#N/A,FALSE,"MO (2)"}</definedName>
    <definedName name="sasa.com" localSheetId="7" hidden="1">{#N/A,#N/A,FALSE,"MO (2)"}</definedName>
    <definedName name="sasa.com" localSheetId="11" hidden="1">{#N/A,#N/A,FALSE,"MO (2)"}</definedName>
    <definedName name="sasa.com" localSheetId="12" hidden="1">{#N/A,#N/A,FALSE,"MO (2)"}</definedName>
    <definedName name="sasa.com" localSheetId="8" hidden="1">{#N/A,#N/A,FALSE,"MO (2)"}</definedName>
    <definedName name="sasa.com" localSheetId="13" hidden="1">{#N/A,#N/A,FALSE,"MO (2)"}</definedName>
    <definedName name="sasa.com" localSheetId="6" hidden="1">{#N/A,#N/A,FALSE,"MO (2)"}</definedName>
    <definedName name="sasa.com" localSheetId="5" hidden="1">{#N/A,#N/A,FALSE,"MO (2)"}</definedName>
    <definedName name="sasa.com" localSheetId="10" hidden="1">{#N/A,#N/A,FALSE,"MO (2)"}</definedName>
    <definedName name="sasa.com" localSheetId="0" hidden="1">{#N/A,#N/A,FALSE,"MO (2)"}</definedName>
    <definedName name="sasa.com" localSheetId="9" hidden="1">{#N/A,#N/A,FALSE,"MO (2)"}</definedName>
    <definedName name="sasa.com" localSheetId="21" hidden="1">{#N/A,#N/A,FALSE,"MO (2)"}</definedName>
    <definedName name="sasa.com" localSheetId="15" hidden="1">{#N/A,#N/A,FALSE,"MO (2)"}</definedName>
    <definedName name="sasa.com" localSheetId="27" hidden="1">{#N/A,#N/A,FALSE,"MO (2)"}</definedName>
    <definedName name="sasa.com" localSheetId="17" hidden="1">{#N/A,#N/A,FALSE,"MO (2)"}</definedName>
    <definedName name="sasa.com" localSheetId="16" hidden="1">{#N/A,#N/A,FALSE,"MO (2)"}</definedName>
    <definedName name="sasa.com" localSheetId="14" hidden="1">{#N/A,#N/A,FALSE,"MO (2)"}</definedName>
    <definedName name="sasa.com" localSheetId="20" hidden="1">{#N/A,#N/A,FALSE,"MO (2)"}</definedName>
    <definedName name="sasa.com" localSheetId="19" hidden="1">{#N/A,#N/A,FALSE,"MO (2)"}</definedName>
    <definedName name="sasa.com" localSheetId="18" hidden="1">{#N/A,#N/A,FALSE,"MO (2)"}</definedName>
    <definedName name="sasa.com" localSheetId="23" hidden="1">{#N/A,#N/A,FALSE,"MO (2)"}</definedName>
    <definedName name="sasa.com" localSheetId="24" hidden="1">{#N/A,#N/A,FALSE,"MO (2)"}</definedName>
    <definedName name="sasa.com" localSheetId="26" hidden="1">{#N/A,#N/A,FALSE,"MO (2)"}</definedName>
    <definedName name="sasa.com" localSheetId="25" hidden="1">{#N/A,#N/A,FALSE,"MO (2)"}</definedName>
    <definedName name="sasa.com" localSheetId="22" hidden="1">{#N/A,#N/A,FALSE,"MO (2)"}</definedName>
    <definedName name="sasa.com" hidden="1">{#N/A,#N/A,FALSE,"MO (2)"}</definedName>
    <definedName name="sasa.com_1" localSheetId="7" hidden="1">{#N/A,#N/A,FALSE,"MO (2)"}</definedName>
    <definedName name="sasa.com_1" localSheetId="11" hidden="1">{#N/A,#N/A,FALSE,"MO (2)"}</definedName>
    <definedName name="sasa.com_1" localSheetId="12" hidden="1">{#N/A,#N/A,FALSE,"MO (2)"}</definedName>
    <definedName name="sasa.com_1" localSheetId="8" hidden="1">{#N/A,#N/A,FALSE,"MO (2)"}</definedName>
    <definedName name="sasa.com_1" localSheetId="13" hidden="1">{#N/A,#N/A,FALSE,"MO (2)"}</definedName>
    <definedName name="sasa.com_1" localSheetId="6" hidden="1">{#N/A,#N/A,FALSE,"MO (2)"}</definedName>
    <definedName name="sasa.com_1" localSheetId="5" hidden="1">{#N/A,#N/A,FALSE,"MO (2)"}</definedName>
    <definedName name="sasa.com_1" localSheetId="10" hidden="1">{#N/A,#N/A,FALSE,"MO (2)"}</definedName>
    <definedName name="sasa.com_1" localSheetId="0" hidden="1">{#N/A,#N/A,FALSE,"MO (2)"}</definedName>
    <definedName name="sasa.com_1" localSheetId="9" hidden="1">{#N/A,#N/A,FALSE,"MO (2)"}</definedName>
    <definedName name="sasa.com_1" localSheetId="21" hidden="1">{#N/A,#N/A,FALSE,"MO (2)"}</definedName>
    <definedName name="sasa.com_1" localSheetId="15" hidden="1">{#N/A,#N/A,FALSE,"MO (2)"}</definedName>
    <definedName name="sasa.com_1" localSheetId="27" hidden="1">{#N/A,#N/A,FALSE,"MO (2)"}</definedName>
    <definedName name="sasa.com_1" localSheetId="17" hidden="1">{#N/A,#N/A,FALSE,"MO (2)"}</definedName>
    <definedName name="sasa.com_1" localSheetId="16" hidden="1">{#N/A,#N/A,FALSE,"MO (2)"}</definedName>
    <definedName name="sasa.com_1" localSheetId="14" hidden="1">{#N/A,#N/A,FALSE,"MO (2)"}</definedName>
    <definedName name="sasa.com_1" localSheetId="20" hidden="1">{#N/A,#N/A,FALSE,"MO (2)"}</definedName>
    <definedName name="sasa.com_1" localSheetId="19" hidden="1">{#N/A,#N/A,FALSE,"MO (2)"}</definedName>
    <definedName name="sasa.com_1" localSheetId="18" hidden="1">{#N/A,#N/A,FALSE,"MO (2)"}</definedName>
    <definedName name="sasa.com_1" localSheetId="23" hidden="1">{#N/A,#N/A,FALSE,"MO (2)"}</definedName>
    <definedName name="sasa.com_1" localSheetId="24" hidden="1">{#N/A,#N/A,FALSE,"MO (2)"}</definedName>
    <definedName name="sasa.com_1" localSheetId="26" hidden="1">{#N/A,#N/A,FALSE,"MO (2)"}</definedName>
    <definedName name="sasa.com_1" localSheetId="25" hidden="1">{#N/A,#N/A,FALSE,"MO (2)"}</definedName>
    <definedName name="sasa.com_1" localSheetId="22" hidden="1">{#N/A,#N/A,FALSE,"MO (2)"}</definedName>
    <definedName name="sasa.com_1" hidden="1">{#N/A,#N/A,FALSE,"MO (2)"}</definedName>
    <definedName name="SASA_1" localSheetId="7" hidden="1">{#N/A,#N/A,FALSE,"MO (2)"}</definedName>
    <definedName name="SASA_1" localSheetId="11" hidden="1">{#N/A,#N/A,FALSE,"MO (2)"}</definedName>
    <definedName name="SASA_1" localSheetId="12" hidden="1">{#N/A,#N/A,FALSE,"MO (2)"}</definedName>
    <definedName name="SASA_1" localSheetId="8" hidden="1">{#N/A,#N/A,FALSE,"MO (2)"}</definedName>
    <definedName name="SASA_1" localSheetId="13" hidden="1">{#N/A,#N/A,FALSE,"MO (2)"}</definedName>
    <definedName name="SASA_1" localSheetId="6" hidden="1">{#N/A,#N/A,FALSE,"MO (2)"}</definedName>
    <definedName name="SASA_1" localSheetId="5" hidden="1">{#N/A,#N/A,FALSE,"MO (2)"}</definedName>
    <definedName name="SASA_1" localSheetId="10" hidden="1">{#N/A,#N/A,FALSE,"MO (2)"}</definedName>
    <definedName name="SASA_1" localSheetId="0" hidden="1">{#N/A,#N/A,FALSE,"MO (2)"}</definedName>
    <definedName name="SASA_1" localSheetId="9" hidden="1">{#N/A,#N/A,FALSE,"MO (2)"}</definedName>
    <definedName name="SASA_1" localSheetId="21" hidden="1">{#N/A,#N/A,FALSE,"MO (2)"}</definedName>
    <definedName name="SASA_1" localSheetId="15" hidden="1">{#N/A,#N/A,FALSE,"MO (2)"}</definedName>
    <definedName name="SASA_1" localSheetId="27" hidden="1">{#N/A,#N/A,FALSE,"MO (2)"}</definedName>
    <definedName name="SASA_1" localSheetId="17" hidden="1">{#N/A,#N/A,FALSE,"MO (2)"}</definedName>
    <definedName name="SASA_1" localSheetId="16" hidden="1">{#N/A,#N/A,FALSE,"MO (2)"}</definedName>
    <definedName name="SASA_1" localSheetId="14" hidden="1">{#N/A,#N/A,FALSE,"MO (2)"}</definedName>
    <definedName name="SASA_1" localSheetId="20" hidden="1">{#N/A,#N/A,FALSE,"MO (2)"}</definedName>
    <definedName name="SASA_1" localSheetId="19" hidden="1">{#N/A,#N/A,FALSE,"MO (2)"}</definedName>
    <definedName name="SASA_1" localSheetId="18" hidden="1">{#N/A,#N/A,FALSE,"MO (2)"}</definedName>
    <definedName name="SASA_1" localSheetId="23" hidden="1">{#N/A,#N/A,FALSE,"MO (2)"}</definedName>
    <definedName name="SASA_1" localSheetId="24" hidden="1">{#N/A,#N/A,FALSE,"MO (2)"}</definedName>
    <definedName name="SASA_1" localSheetId="26" hidden="1">{#N/A,#N/A,FALSE,"MO (2)"}</definedName>
    <definedName name="SASA_1" localSheetId="25" hidden="1">{#N/A,#N/A,FALSE,"MO (2)"}</definedName>
    <definedName name="SASA_1" localSheetId="22" hidden="1">{#N/A,#N/A,FALSE,"MO (2)"}</definedName>
    <definedName name="SASA_1" hidden="1">{#N/A,#N/A,FALSE,"MO (2)"}</definedName>
    <definedName name="sasaasa" localSheetId="2" hidden="1">{#N/A,#N/A,FALSE,"MO (2)"}</definedName>
    <definedName name="sasaasa" localSheetId="7" hidden="1">{#N/A,#N/A,FALSE,"MO (2)"}</definedName>
    <definedName name="sasaasa" localSheetId="11" hidden="1">{#N/A,#N/A,FALSE,"MO (2)"}</definedName>
    <definedName name="sasaasa" localSheetId="12" hidden="1">{#N/A,#N/A,FALSE,"MO (2)"}</definedName>
    <definedName name="sasaasa" localSheetId="8" hidden="1">{#N/A,#N/A,FALSE,"MO (2)"}</definedName>
    <definedName name="sasaasa" localSheetId="13" hidden="1">{#N/A,#N/A,FALSE,"MO (2)"}</definedName>
    <definedName name="sasaasa" localSheetId="6" hidden="1">{#N/A,#N/A,FALSE,"MO (2)"}</definedName>
    <definedName name="sasaasa" localSheetId="5" hidden="1">{#N/A,#N/A,FALSE,"MO (2)"}</definedName>
    <definedName name="sasaasa" localSheetId="10" hidden="1">{#N/A,#N/A,FALSE,"MO (2)"}</definedName>
    <definedName name="sasaasa" localSheetId="0" hidden="1">{#N/A,#N/A,FALSE,"MO (2)"}</definedName>
    <definedName name="sasaasa" localSheetId="9" hidden="1">{#N/A,#N/A,FALSE,"MO (2)"}</definedName>
    <definedName name="sasaasa" localSheetId="21" hidden="1">{#N/A,#N/A,FALSE,"MO (2)"}</definedName>
    <definedName name="sasaasa" localSheetId="15" hidden="1">{#N/A,#N/A,FALSE,"MO (2)"}</definedName>
    <definedName name="sasaasa" localSheetId="27" hidden="1">{#N/A,#N/A,FALSE,"MO (2)"}</definedName>
    <definedName name="sasaasa" localSheetId="17" hidden="1">{#N/A,#N/A,FALSE,"MO (2)"}</definedName>
    <definedName name="sasaasa" localSheetId="16" hidden="1">{#N/A,#N/A,FALSE,"MO (2)"}</definedName>
    <definedName name="sasaasa" localSheetId="14" hidden="1">{#N/A,#N/A,FALSE,"MO (2)"}</definedName>
    <definedName name="sasaasa" localSheetId="20" hidden="1">{#N/A,#N/A,FALSE,"MO (2)"}</definedName>
    <definedName name="sasaasa" localSheetId="19" hidden="1">{#N/A,#N/A,FALSE,"MO (2)"}</definedName>
    <definedName name="sasaasa" localSheetId="18" hidden="1">{#N/A,#N/A,FALSE,"MO (2)"}</definedName>
    <definedName name="sasaasa" localSheetId="23" hidden="1">{#N/A,#N/A,FALSE,"MO (2)"}</definedName>
    <definedName name="sasaasa" localSheetId="24" hidden="1">{#N/A,#N/A,FALSE,"MO (2)"}</definedName>
    <definedName name="sasaasa" localSheetId="26" hidden="1">{#N/A,#N/A,FALSE,"MO (2)"}</definedName>
    <definedName name="sasaasa" localSheetId="25" hidden="1">{#N/A,#N/A,FALSE,"MO (2)"}</definedName>
    <definedName name="sasaasa" localSheetId="22" hidden="1">{#N/A,#N/A,FALSE,"MO (2)"}</definedName>
    <definedName name="sasaasa" hidden="1">{#N/A,#N/A,FALSE,"MO (2)"}</definedName>
    <definedName name="sasaasa_1" localSheetId="7" hidden="1">{#N/A,#N/A,FALSE,"MO (2)"}</definedName>
    <definedName name="sasaasa_1" localSheetId="11" hidden="1">{#N/A,#N/A,FALSE,"MO (2)"}</definedName>
    <definedName name="sasaasa_1" localSheetId="12" hidden="1">{#N/A,#N/A,FALSE,"MO (2)"}</definedName>
    <definedName name="sasaasa_1" localSheetId="8" hidden="1">{#N/A,#N/A,FALSE,"MO (2)"}</definedName>
    <definedName name="sasaasa_1" localSheetId="13" hidden="1">{#N/A,#N/A,FALSE,"MO (2)"}</definedName>
    <definedName name="sasaasa_1" localSheetId="6" hidden="1">{#N/A,#N/A,FALSE,"MO (2)"}</definedName>
    <definedName name="sasaasa_1" localSheetId="5" hidden="1">{#N/A,#N/A,FALSE,"MO (2)"}</definedName>
    <definedName name="sasaasa_1" localSheetId="10" hidden="1">{#N/A,#N/A,FALSE,"MO (2)"}</definedName>
    <definedName name="sasaasa_1" localSheetId="0" hidden="1">{#N/A,#N/A,FALSE,"MO (2)"}</definedName>
    <definedName name="sasaasa_1" localSheetId="9" hidden="1">{#N/A,#N/A,FALSE,"MO (2)"}</definedName>
    <definedName name="sasaasa_1" localSheetId="21" hidden="1">{#N/A,#N/A,FALSE,"MO (2)"}</definedName>
    <definedName name="sasaasa_1" localSheetId="15" hidden="1">{#N/A,#N/A,FALSE,"MO (2)"}</definedName>
    <definedName name="sasaasa_1" localSheetId="27" hidden="1">{#N/A,#N/A,FALSE,"MO (2)"}</definedName>
    <definedName name="sasaasa_1" localSheetId="17" hidden="1">{#N/A,#N/A,FALSE,"MO (2)"}</definedName>
    <definedName name="sasaasa_1" localSheetId="16" hidden="1">{#N/A,#N/A,FALSE,"MO (2)"}</definedName>
    <definedName name="sasaasa_1" localSheetId="14" hidden="1">{#N/A,#N/A,FALSE,"MO (2)"}</definedName>
    <definedName name="sasaasa_1" localSheetId="20" hidden="1">{#N/A,#N/A,FALSE,"MO (2)"}</definedName>
    <definedName name="sasaasa_1" localSheetId="19" hidden="1">{#N/A,#N/A,FALSE,"MO (2)"}</definedName>
    <definedName name="sasaasa_1" localSheetId="18" hidden="1">{#N/A,#N/A,FALSE,"MO (2)"}</definedName>
    <definedName name="sasaasa_1" localSheetId="23" hidden="1">{#N/A,#N/A,FALSE,"MO (2)"}</definedName>
    <definedName name="sasaasa_1" localSheetId="24" hidden="1">{#N/A,#N/A,FALSE,"MO (2)"}</definedName>
    <definedName name="sasaasa_1" localSheetId="26" hidden="1">{#N/A,#N/A,FALSE,"MO (2)"}</definedName>
    <definedName name="sasaasa_1" localSheetId="25" hidden="1">{#N/A,#N/A,FALSE,"MO (2)"}</definedName>
    <definedName name="sasaasa_1" localSheetId="22" hidden="1">{#N/A,#N/A,FALSE,"MO (2)"}</definedName>
    <definedName name="sasaasa_1" hidden="1">{#N/A,#N/A,FALSE,"MO (2)"}</definedName>
    <definedName name="sasadasas" localSheetId="2" hidden="1">{#N/A,#N/A,FALSE,"MO (2)"}</definedName>
    <definedName name="sasadasas" localSheetId="7" hidden="1">{#N/A,#N/A,FALSE,"MO (2)"}</definedName>
    <definedName name="sasadasas" localSheetId="11" hidden="1">{#N/A,#N/A,FALSE,"MO (2)"}</definedName>
    <definedName name="sasadasas" localSheetId="12" hidden="1">{#N/A,#N/A,FALSE,"MO (2)"}</definedName>
    <definedName name="sasadasas" localSheetId="8" hidden="1">{#N/A,#N/A,FALSE,"MO (2)"}</definedName>
    <definedName name="sasadasas" localSheetId="13" hidden="1">{#N/A,#N/A,FALSE,"MO (2)"}</definedName>
    <definedName name="sasadasas" localSheetId="6" hidden="1">{#N/A,#N/A,FALSE,"MO (2)"}</definedName>
    <definedName name="sasadasas" localSheetId="5" hidden="1">{#N/A,#N/A,FALSE,"MO (2)"}</definedName>
    <definedName name="sasadasas" localSheetId="10" hidden="1">{#N/A,#N/A,FALSE,"MO (2)"}</definedName>
    <definedName name="sasadasas" localSheetId="0" hidden="1">{#N/A,#N/A,FALSE,"MO (2)"}</definedName>
    <definedName name="sasadasas" localSheetId="9" hidden="1">{#N/A,#N/A,FALSE,"MO (2)"}</definedName>
    <definedName name="sasadasas" localSheetId="21" hidden="1">{#N/A,#N/A,FALSE,"MO (2)"}</definedName>
    <definedName name="sasadasas" localSheetId="15" hidden="1">{#N/A,#N/A,FALSE,"MO (2)"}</definedName>
    <definedName name="sasadasas" localSheetId="27" hidden="1">{#N/A,#N/A,FALSE,"MO (2)"}</definedName>
    <definedName name="sasadasas" localSheetId="17" hidden="1">{#N/A,#N/A,FALSE,"MO (2)"}</definedName>
    <definedName name="sasadasas" localSheetId="16" hidden="1">{#N/A,#N/A,FALSE,"MO (2)"}</definedName>
    <definedName name="sasadasas" localSheetId="14" hidden="1">{#N/A,#N/A,FALSE,"MO (2)"}</definedName>
    <definedName name="sasadasas" localSheetId="20" hidden="1">{#N/A,#N/A,FALSE,"MO (2)"}</definedName>
    <definedName name="sasadasas" localSheetId="19" hidden="1">{#N/A,#N/A,FALSE,"MO (2)"}</definedName>
    <definedName name="sasadasas" localSheetId="18" hidden="1">{#N/A,#N/A,FALSE,"MO (2)"}</definedName>
    <definedName name="sasadasas" localSheetId="23" hidden="1">{#N/A,#N/A,FALSE,"MO (2)"}</definedName>
    <definedName name="sasadasas" localSheetId="24" hidden="1">{#N/A,#N/A,FALSE,"MO (2)"}</definedName>
    <definedName name="sasadasas" localSheetId="26" hidden="1">{#N/A,#N/A,FALSE,"MO (2)"}</definedName>
    <definedName name="sasadasas" localSheetId="25" hidden="1">{#N/A,#N/A,FALSE,"MO (2)"}</definedName>
    <definedName name="sasadasas" localSheetId="22" hidden="1">{#N/A,#N/A,FALSE,"MO (2)"}</definedName>
    <definedName name="sasadasas" hidden="1">{#N/A,#N/A,FALSE,"MO (2)"}</definedName>
    <definedName name="sasadasas_1" localSheetId="7" hidden="1">{#N/A,#N/A,FALSE,"MO (2)"}</definedName>
    <definedName name="sasadasas_1" localSheetId="11" hidden="1">{#N/A,#N/A,FALSE,"MO (2)"}</definedName>
    <definedName name="sasadasas_1" localSheetId="12" hidden="1">{#N/A,#N/A,FALSE,"MO (2)"}</definedName>
    <definedName name="sasadasas_1" localSheetId="8" hidden="1">{#N/A,#N/A,FALSE,"MO (2)"}</definedName>
    <definedName name="sasadasas_1" localSheetId="13" hidden="1">{#N/A,#N/A,FALSE,"MO (2)"}</definedName>
    <definedName name="sasadasas_1" localSheetId="6" hidden="1">{#N/A,#N/A,FALSE,"MO (2)"}</definedName>
    <definedName name="sasadasas_1" localSheetId="5" hidden="1">{#N/A,#N/A,FALSE,"MO (2)"}</definedName>
    <definedName name="sasadasas_1" localSheetId="10" hidden="1">{#N/A,#N/A,FALSE,"MO (2)"}</definedName>
    <definedName name="sasadasas_1" localSheetId="0" hidden="1">{#N/A,#N/A,FALSE,"MO (2)"}</definedName>
    <definedName name="sasadasas_1" localSheetId="9" hidden="1">{#N/A,#N/A,FALSE,"MO (2)"}</definedName>
    <definedName name="sasadasas_1" localSheetId="21" hidden="1">{#N/A,#N/A,FALSE,"MO (2)"}</definedName>
    <definedName name="sasadasas_1" localSheetId="15" hidden="1">{#N/A,#N/A,FALSE,"MO (2)"}</definedName>
    <definedName name="sasadasas_1" localSheetId="27" hidden="1">{#N/A,#N/A,FALSE,"MO (2)"}</definedName>
    <definedName name="sasadasas_1" localSheetId="17" hidden="1">{#N/A,#N/A,FALSE,"MO (2)"}</definedName>
    <definedName name="sasadasas_1" localSheetId="16" hidden="1">{#N/A,#N/A,FALSE,"MO (2)"}</definedName>
    <definedName name="sasadasas_1" localSheetId="14" hidden="1">{#N/A,#N/A,FALSE,"MO (2)"}</definedName>
    <definedName name="sasadasas_1" localSheetId="20" hidden="1">{#N/A,#N/A,FALSE,"MO (2)"}</definedName>
    <definedName name="sasadasas_1" localSheetId="19" hidden="1">{#N/A,#N/A,FALSE,"MO (2)"}</definedName>
    <definedName name="sasadasas_1" localSheetId="18" hidden="1">{#N/A,#N/A,FALSE,"MO (2)"}</definedName>
    <definedName name="sasadasas_1" localSheetId="23" hidden="1">{#N/A,#N/A,FALSE,"MO (2)"}</definedName>
    <definedName name="sasadasas_1" localSheetId="24" hidden="1">{#N/A,#N/A,FALSE,"MO (2)"}</definedName>
    <definedName name="sasadasas_1" localSheetId="26" hidden="1">{#N/A,#N/A,FALSE,"MO (2)"}</definedName>
    <definedName name="sasadasas_1" localSheetId="25" hidden="1">{#N/A,#N/A,FALSE,"MO (2)"}</definedName>
    <definedName name="sasadasas_1" localSheetId="22" hidden="1">{#N/A,#N/A,FALSE,"MO (2)"}</definedName>
    <definedName name="sasadasas_1" hidden="1">{#N/A,#N/A,FALSE,"MO (2)"}</definedName>
    <definedName name="sasadefadesa" localSheetId="2" hidden="1">{#N/A,#N/A,FALSE,"MO (2)"}</definedName>
    <definedName name="sasadefadesa" localSheetId="7" hidden="1">{#N/A,#N/A,FALSE,"MO (2)"}</definedName>
    <definedName name="sasadefadesa" localSheetId="11" hidden="1">{#N/A,#N/A,FALSE,"MO (2)"}</definedName>
    <definedName name="sasadefadesa" localSheetId="12" hidden="1">{#N/A,#N/A,FALSE,"MO (2)"}</definedName>
    <definedName name="sasadefadesa" localSheetId="8" hidden="1">{#N/A,#N/A,FALSE,"MO (2)"}</definedName>
    <definedName name="sasadefadesa" localSheetId="13" hidden="1">{#N/A,#N/A,FALSE,"MO (2)"}</definedName>
    <definedName name="sasadefadesa" localSheetId="6" hidden="1">{#N/A,#N/A,FALSE,"MO (2)"}</definedName>
    <definedName name="sasadefadesa" localSheetId="5" hidden="1">{#N/A,#N/A,FALSE,"MO (2)"}</definedName>
    <definedName name="sasadefadesa" localSheetId="10" hidden="1">{#N/A,#N/A,FALSE,"MO (2)"}</definedName>
    <definedName name="sasadefadesa" localSheetId="0" hidden="1">{#N/A,#N/A,FALSE,"MO (2)"}</definedName>
    <definedName name="sasadefadesa" localSheetId="9" hidden="1">{#N/A,#N/A,FALSE,"MO (2)"}</definedName>
    <definedName name="sasadefadesa" localSheetId="21" hidden="1">{#N/A,#N/A,FALSE,"MO (2)"}</definedName>
    <definedName name="sasadefadesa" localSheetId="15" hidden="1">{#N/A,#N/A,FALSE,"MO (2)"}</definedName>
    <definedName name="sasadefadesa" localSheetId="27" hidden="1">{#N/A,#N/A,FALSE,"MO (2)"}</definedName>
    <definedName name="sasadefadesa" localSheetId="17" hidden="1">{#N/A,#N/A,FALSE,"MO (2)"}</definedName>
    <definedName name="sasadefadesa" localSheetId="16" hidden="1">{#N/A,#N/A,FALSE,"MO (2)"}</definedName>
    <definedName name="sasadefadesa" localSheetId="14" hidden="1">{#N/A,#N/A,FALSE,"MO (2)"}</definedName>
    <definedName name="sasadefadesa" localSheetId="20" hidden="1">{#N/A,#N/A,FALSE,"MO (2)"}</definedName>
    <definedName name="sasadefadesa" localSheetId="19" hidden="1">{#N/A,#N/A,FALSE,"MO (2)"}</definedName>
    <definedName name="sasadefadesa" localSheetId="18" hidden="1">{#N/A,#N/A,FALSE,"MO (2)"}</definedName>
    <definedName name="sasadefadesa" localSheetId="23" hidden="1">{#N/A,#N/A,FALSE,"MO (2)"}</definedName>
    <definedName name="sasadefadesa" localSheetId="24" hidden="1">{#N/A,#N/A,FALSE,"MO (2)"}</definedName>
    <definedName name="sasadefadesa" localSheetId="26" hidden="1">{#N/A,#N/A,FALSE,"MO (2)"}</definedName>
    <definedName name="sasadefadesa" localSheetId="25" hidden="1">{#N/A,#N/A,FALSE,"MO (2)"}</definedName>
    <definedName name="sasadefadesa" localSheetId="22" hidden="1">{#N/A,#N/A,FALSE,"MO (2)"}</definedName>
    <definedName name="sasadefadesa" hidden="1">{#N/A,#N/A,FALSE,"MO (2)"}</definedName>
    <definedName name="sasadefadesa_1" localSheetId="7" hidden="1">{#N/A,#N/A,FALSE,"MO (2)"}</definedName>
    <definedName name="sasadefadesa_1" localSheetId="11" hidden="1">{#N/A,#N/A,FALSE,"MO (2)"}</definedName>
    <definedName name="sasadefadesa_1" localSheetId="12" hidden="1">{#N/A,#N/A,FALSE,"MO (2)"}</definedName>
    <definedName name="sasadefadesa_1" localSheetId="8" hidden="1">{#N/A,#N/A,FALSE,"MO (2)"}</definedName>
    <definedName name="sasadefadesa_1" localSheetId="13" hidden="1">{#N/A,#N/A,FALSE,"MO (2)"}</definedName>
    <definedName name="sasadefadesa_1" localSheetId="6" hidden="1">{#N/A,#N/A,FALSE,"MO (2)"}</definedName>
    <definedName name="sasadefadesa_1" localSheetId="5" hidden="1">{#N/A,#N/A,FALSE,"MO (2)"}</definedName>
    <definedName name="sasadefadesa_1" localSheetId="10" hidden="1">{#N/A,#N/A,FALSE,"MO (2)"}</definedName>
    <definedName name="sasadefadesa_1" localSheetId="0" hidden="1">{#N/A,#N/A,FALSE,"MO (2)"}</definedName>
    <definedName name="sasadefadesa_1" localSheetId="9" hidden="1">{#N/A,#N/A,FALSE,"MO (2)"}</definedName>
    <definedName name="sasadefadesa_1" localSheetId="21" hidden="1">{#N/A,#N/A,FALSE,"MO (2)"}</definedName>
    <definedName name="sasadefadesa_1" localSheetId="15" hidden="1">{#N/A,#N/A,FALSE,"MO (2)"}</definedName>
    <definedName name="sasadefadesa_1" localSheetId="27" hidden="1">{#N/A,#N/A,FALSE,"MO (2)"}</definedName>
    <definedName name="sasadefadesa_1" localSheetId="17" hidden="1">{#N/A,#N/A,FALSE,"MO (2)"}</definedName>
    <definedName name="sasadefadesa_1" localSheetId="16" hidden="1">{#N/A,#N/A,FALSE,"MO (2)"}</definedName>
    <definedName name="sasadefadesa_1" localSheetId="14" hidden="1">{#N/A,#N/A,FALSE,"MO (2)"}</definedName>
    <definedName name="sasadefadesa_1" localSheetId="20" hidden="1">{#N/A,#N/A,FALSE,"MO (2)"}</definedName>
    <definedName name="sasadefadesa_1" localSheetId="19" hidden="1">{#N/A,#N/A,FALSE,"MO (2)"}</definedName>
    <definedName name="sasadefadesa_1" localSheetId="18" hidden="1">{#N/A,#N/A,FALSE,"MO (2)"}</definedName>
    <definedName name="sasadefadesa_1" localSheetId="23" hidden="1">{#N/A,#N/A,FALSE,"MO (2)"}</definedName>
    <definedName name="sasadefadesa_1" localSheetId="24" hidden="1">{#N/A,#N/A,FALSE,"MO (2)"}</definedName>
    <definedName name="sasadefadesa_1" localSheetId="26" hidden="1">{#N/A,#N/A,FALSE,"MO (2)"}</definedName>
    <definedName name="sasadefadesa_1" localSheetId="25" hidden="1">{#N/A,#N/A,FALSE,"MO (2)"}</definedName>
    <definedName name="sasadefadesa_1" localSheetId="22" hidden="1">{#N/A,#N/A,FALSE,"MO (2)"}</definedName>
    <definedName name="sasadefadesa_1" hidden="1">{#N/A,#N/A,FALSE,"MO (2)"}</definedName>
    <definedName name="saux" localSheetId="4">#REF!</definedName>
    <definedName name="saux" localSheetId="7">#REF!</definedName>
    <definedName name="saux" localSheetId="11">#REF!</definedName>
    <definedName name="saux" localSheetId="12">#REF!</definedName>
    <definedName name="saux" localSheetId="8">#REF!</definedName>
    <definedName name="saux" localSheetId="13">#REF!</definedName>
    <definedName name="saux" localSheetId="6">#REF!</definedName>
    <definedName name="saux" localSheetId="5">#REF!</definedName>
    <definedName name="saux" localSheetId="10">#REF!</definedName>
    <definedName name="saux" localSheetId="0">#REF!</definedName>
    <definedName name="saux" localSheetId="9">#REF!</definedName>
    <definedName name="saux" localSheetId="21">#REF!</definedName>
    <definedName name="saux" localSheetId="15">#REF!</definedName>
    <definedName name="saux" localSheetId="27">#REF!</definedName>
    <definedName name="saux" localSheetId="17">#REF!</definedName>
    <definedName name="saux" localSheetId="16">#REF!</definedName>
    <definedName name="saux" localSheetId="14">#REF!</definedName>
    <definedName name="saux" localSheetId="20">#REF!</definedName>
    <definedName name="saux" localSheetId="19">#REF!</definedName>
    <definedName name="saux" localSheetId="18">#REF!</definedName>
    <definedName name="saux" localSheetId="23">#REF!</definedName>
    <definedName name="saux" localSheetId="24">#REF!</definedName>
    <definedName name="saux" localSheetId="26">#REF!</definedName>
    <definedName name="saux" localSheetId="25">#REF!</definedName>
    <definedName name="saux" localSheetId="22">#REF!</definedName>
    <definedName name="saux" localSheetId="3">#REF!</definedName>
    <definedName name="saux">#REF!</definedName>
    <definedName name="SB" localSheetId="2">#REF!</definedName>
    <definedName name="SB" localSheetId="4">#REF!</definedName>
    <definedName name="SB" localSheetId="7">#REF!</definedName>
    <definedName name="SB" localSheetId="11">#REF!</definedName>
    <definedName name="SB" localSheetId="12">#REF!</definedName>
    <definedName name="SB" localSheetId="8">#REF!</definedName>
    <definedName name="SB" localSheetId="13">#REF!</definedName>
    <definedName name="SB" localSheetId="6">#REF!</definedName>
    <definedName name="SB" localSheetId="5">#REF!</definedName>
    <definedName name="SB" localSheetId="10">#REF!</definedName>
    <definedName name="SB" localSheetId="0">#REF!</definedName>
    <definedName name="SB" localSheetId="9">#REF!</definedName>
    <definedName name="SB" localSheetId="21">#REF!</definedName>
    <definedName name="SB" localSheetId="15">#REF!</definedName>
    <definedName name="SB" localSheetId="27">#REF!</definedName>
    <definedName name="SB" localSheetId="17">#REF!</definedName>
    <definedName name="SB" localSheetId="16">#REF!</definedName>
    <definedName name="SB" localSheetId="14">#REF!</definedName>
    <definedName name="SB" localSheetId="20">#REF!</definedName>
    <definedName name="SB" localSheetId="19">#REF!</definedName>
    <definedName name="SB" localSheetId="18">#REF!</definedName>
    <definedName name="SB" localSheetId="23">#REF!</definedName>
    <definedName name="SB" localSheetId="24">#REF!</definedName>
    <definedName name="SB" localSheetId="26">#REF!</definedName>
    <definedName name="SB" localSheetId="25">#REF!</definedName>
    <definedName name="SB" localSheetId="22">#REF!</definedName>
    <definedName name="SB" localSheetId="3">#REF!</definedName>
    <definedName name="SB">#REF!</definedName>
    <definedName name="scon" localSheetId="4">#REF!</definedName>
    <definedName name="scon" localSheetId="7">#REF!</definedName>
    <definedName name="scon" localSheetId="11">#REF!</definedName>
    <definedName name="scon" localSheetId="12">#REF!</definedName>
    <definedName name="scon" localSheetId="8">#REF!</definedName>
    <definedName name="scon" localSheetId="13">#REF!</definedName>
    <definedName name="scon" localSheetId="6">#REF!</definedName>
    <definedName name="scon" localSheetId="5">#REF!</definedName>
    <definedName name="scon" localSheetId="10">#REF!</definedName>
    <definedName name="scon" localSheetId="0">#REF!</definedName>
    <definedName name="scon" localSheetId="9">#REF!</definedName>
    <definedName name="scon" localSheetId="21">#REF!</definedName>
    <definedName name="scon" localSheetId="15">#REF!</definedName>
    <definedName name="scon" localSheetId="27">#REF!</definedName>
    <definedName name="scon" localSheetId="17">#REF!</definedName>
    <definedName name="scon" localSheetId="16">#REF!</definedName>
    <definedName name="scon" localSheetId="14">#REF!</definedName>
    <definedName name="scon" localSheetId="20">#REF!</definedName>
    <definedName name="scon" localSheetId="19">#REF!</definedName>
    <definedName name="scon" localSheetId="18">#REF!</definedName>
    <definedName name="scon" localSheetId="23">#REF!</definedName>
    <definedName name="scon" localSheetId="24">#REF!</definedName>
    <definedName name="scon" localSheetId="26">#REF!</definedName>
    <definedName name="scon" localSheetId="25">#REF!</definedName>
    <definedName name="scon" localSheetId="22">#REF!</definedName>
    <definedName name="scon" localSheetId="3">#REF!</definedName>
    <definedName name="scon">#REF!</definedName>
    <definedName name="se">[32]Serviços!$A$3:$F$1403</definedName>
    <definedName name="segm">[33]dados!$B$5</definedName>
    <definedName name="segment" localSheetId="2">#REF!</definedName>
    <definedName name="segment" localSheetId="4">#REF!</definedName>
    <definedName name="segment" localSheetId="7">#REF!</definedName>
    <definedName name="segment" localSheetId="11">#REF!</definedName>
    <definedName name="segment" localSheetId="12">#REF!</definedName>
    <definedName name="segment" localSheetId="8">#REF!</definedName>
    <definedName name="segment" localSheetId="13">#REF!</definedName>
    <definedName name="segment" localSheetId="6">#REF!</definedName>
    <definedName name="segment" localSheetId="5">#REF!</definedName>
    <definedName name="segment" localSheetId="10">#REF!</definedName>
    <definedName name="segment" localSheetId="0">#REF!</definedName>
    <definedName name="segment" localSheetId="9">#REF!</definedName>
    <definedName name="segment" localSheetId="21">#REF!</definedName>
    <definedName name="segment" localSheetId="15">#REF!</definedName>
    <definedName name="segment" localSheetId="27">#REF!</definedName>
    <definedName name="segment" localSheetId="17">#REF!</definedName>
    <definedName name="segment" localSheetId="16">#REF!</definedName>
    <definedName name="segment" localSheetId="14">#REF!</definedName>
    <definedName name="segment" localSheetId="20">#REF!</definedName>
    <definedName name="segment" localSheetId="19">#REF!</definedName>
    <definedName name="segment" localSheetId="18">#REF!</definedName>
    <definedName name="segment" localSheetId="23">#REF!</definedName>
    <definedName name="segment" localSheetId="24">#REF!</definedName>
    <definedName name="segment" localSheetId="26">#REF!</definedName>
    <definedName name="segment" localSheetId="25">#REF!</definedName>
    <definedName name="segment" localSheetId="22">#REF!</definedName>
    <definedName name="segment" localSheetId="3">#REF!</definedName>
    <definedName name="segment">#REF!</definedName>
    <definedName name="SEGMENTO">'[9]DADOS DE ENTRADA CONCORRÊNCIA'!$B$19</definedName>
    <definedName name="SELO" localSheetId="4">'[17]QUADRO 04 - PLANILHAS PREÇOS'!#REF!</definedName>
    <definedName name="SELO" localSheetId="7">'[17]QUADRO 04 - PLANILHAS PREÇOS'!#REF!</definedName>
    <definedName name="SELO" localSheetId="11">'[17]QUADRO 04 - PLANILHAS PREÇOS'!#REF!</definedName>
    <definedName name="SELO" localSheetId="12">'[17]QUADRO 04 - PLANILHAS PREÇOS'!#REF!</definedName>
    <definedName name="SELO" localSheetId="8">'[17]QUADRO 04 - PLANILHAS PREÇOS'!#REF!</definedName>
    <definedName name="SELO" localSheetId="13">'[17]QUADRO 04 - PLANILHAS PREÇOS'!#REF!</definedName>
    <definedName name="SELO" localSheetId="6">'[17]QUADRO 04 - PLANILHAS PREÇOS'!#REF!</definedName>
    <definedName name="SELO" localSheetId="10">'[17]QUADRO 04 - PLANILHAS PREÇOS'!#REF!</definedName>
    <definedName name="SELO" localSheetId="0">'[17]QUADRO 04 - PLANILHAS PREÇOS'!#REF!</definedName>
    <definedName name="SELO" localSheetId="9">'[17]QUADRO 04 - PLANILHAS PREÇOS'!#REF!</definedName>
    <definedName name="SELO" localSheetId="21">'[17]QUADRO 04 - PLANILHAS PREÇOS'!#REF!</definedName>
    <definedName name="SELO" localSheetId="15">'[17]QUADRO 04 - PLANILHAS PREÇOS'!#REF!</definedName>
    <definedName name="SELO" localSheetId="27">'[17]QUADRO 04 - PLANILHAS PREÇOS'!#REF!</definedName>
    <definedName name="SELO" localSheetId="17">'[17]QUADRO 04 - PLANILHAS PREÇOS'!#REF!</definedName>
    <definedName name="SELO" localSheetId="16">'[17]QUADRO 04 - PLANILHAS PREÇOS'!#REF!</definedName>
    <definedName name="SELO" localSheetId="14">'[17]QUADRO 04 - PLANILHAS PREÇOS'!#REF!</definedName>
    <definedName name="SELO" localSheetId="20">'[17]QUADRO 04 - PLANILHAS PREÇOS'!#REF!</definedName>
    <definedName name="SELO" localSheetId="19">'[17]QUADRO 04 - PLANILHAS PREÇOS'!#REF!</definedName>
    <definedName name="SELO" localSheetId="18">'[17]QUADRO 04 - PLANILHAS PREÇOS'!#REF!</definedName>
    <definedName name="SELO" localSheetId="23">'[17]QUADRO 04 - PLANILHAS PREÇOS'!#REF!</definedName>
    <definedName name="SELO" localSheetId="24">'[17]QUADRO 04 - PLANILHAS PREÇOS'!#REF!</definedName>
    <definedName name="SELO" localSheetId="26">'[17]QUADRO 04 - PLANILHAS PREÇOS'!#REF!</definedName>
    <definedName name="SELO" localSheetId="25">'[17]QUADRO 04 - PLANILHAS PREÇOS'!#REF!</definedName>
    <definedName name="SELO" localSheetId="22">'[17]QUADRO 04 - PLANILHAS PREÇOS'!#REF!</definedName>
    <definedName name="SELO" localSheetId="3">'[17]QUADRO 04 - PLANILHAS PREÇOS'!#REF!</definedName>
    <definedName name="SELO">'[17]QUADRO 04 - PLANILHAS PREÇOS'!#REF!</definedName>
    <definedName name="SELOA" localSheetId="4">'[17]QUADRO 04 - PLANILHAS PREÇOS'!#REF!</definedName>
    <definedName name="SELOA" localSheetId="7">'[17]QUADRO 04 - PLANILHAS PREÇOS'!#REF!</definedName>
    <definedName name="SELOA" localSheetId="11">'[17]QUADRO 04 - PLANILHAS PREÇOS'!#REF!</definedName>
    <definedName name="SELOA" localSheetId="12">'[17]QUADRO 04 - PLANILHAS PREÇOS'!#REF!</definedName>
    <definedName name="SELOA" localSheetId="8">'[17]QUADRO 04 - PLANILHAS PREÇOS'!#REF!</definedName>
    <definedName name="SELOA" localSheetId="13">'[17]QUADRO 04 - PLANILHAS PREÇOS'!#REF!</definedName>
    <definedName name="SELOA" localSheetId="6">'[17]QUADRO 04 - PLANILHAS PREÇOS'!#REF!</definedName>
    <definedName name="SELOA" localSheetId="10">'[17]QUADRO 04 - PLANILHAS PREÇOS'!#REF!</definedName>
    <definedName name="SELOA" localSheetId="0">'[17]QUADRO 04 - PLANILHAS PREÇOS'!#REF!</definedName>
    <definedName name="SELOA" localSheetId="9">'[17]QUADRO 04 - PLANILHAS PREÇOS'!#REF!</definedName>
    <definedName name="SELOA" localSheetId="21">'[17]QUADRO 04 - PLANILHAS PREÇOS'!#REF!</definedName>
    <definedName name="SELOA" localSheetId="15">'[17]QUADRO 04 - PLANILHAS PREÇOS'!#REF!</definedName>
    <definedName name="SELOA" localSheetId="27">'[17]QUADRO 04 - PLANILHAS PREÇOS'!#REF!</definedName>
    <definedName name="SELOA" localSheetId="17">'[17]QUADRO 04 - PLANILHAS PREÇOS'!#REF!</definedName>
    <definedName name="SELOA" localSheetId="16">'[17]QUADRO 04 - PLANILHAS PREÇOS'!#REF!</definedName>
    <definedName name="SELOA" localSheetId="14">'[17]QUADRO 04 - PLANILHAS PREÇOS'!#REF!</definedName>
    <definedName name="SELOA" localSheetId="20">'[17]QUADRO 04 - PLANILHAS PREÇOS'!#REF!</definedName>
    <definedName name="SELOA" localSheetId="19">'[17]QUADRO 04 - PLANILHAS PREÇOS'!#REF!</definedName>
    <definedName name="SELOA" localSheetId="18">'[17]QUADRO 04 - PLANILHAS PREÇOS'!#REF!</definedName>
    <definedName name="SELOA" localSheetId="23">'[17]QUADRO 04 - PLANILHAS PREÇOS'!#REF!</definedName>
    <definedName name="SELOA" localSheetId="24">'[17]QUADRO 04 - PLANILHAS PREÇOS'!#REF!</definedName>
    <definedName name="SELOA" localSheetId="26">'[17]QUADRO 04 - PLANILHAS PREÇOS'!#REF!</definedName>
    <definedName name="SELOA" localSheetId="25">'[17]QUADRO 04 - PLANILHAS PREÇOS'!#REF!</definedName>
    <definedName name="SELOA" localSheetId="22">'[17]QUADRO 04 - PLANILHAS PREÇOS'!#REF!</definedName>
    <definedName name="SELOA" localSheetId="3">'[17]QUADRO 04 - PLANILHAS PREÇOS'!#REF!</definedName>
    <definedName name="SELOA">'[17]QUADRO 04 - PLANILHAS PREÇOS'!#REF!</definedName>
    <definedName name="SerP" localSheetId="4">[34]Serviços!$A$3:$F$1403</definedName>
    <definedName name="SerP" localSheetId="3">[34]Serviços!$A$3:$F$1403</definedName>
    <definedName name="SerP">[35]Serviços!$A$3:$F$1403</definedName>
    <definedName name="SERR">[36]Serviços!$A$3:$F$1403</definedName>
    <definedName name="serv" localSheetId="4">[34]Serviços!$A$3:$F$1403</definedName>
    <definedName name="serv" localSheetId="3">[34]Serviços!$A$3:$F$1403</definedName>
    <definedName name="serv">[35]Serviços!$A$3:$F$1403</definedName>
    <definedName name="servi" localSheetId="4">[34]Serviços!$A$3:$F$1403</definedName>
    <definedName name="servi" localSheetId="3">[34]Serviços!$A$3:$F$1403</definedName>
    <definedName name="servi">[35]Serviços!$A$3:$F$1403</definedName>
    <definedName name="ServiçoD" localSheetId="4">[34]Serviços!$A$3:$F$1403</definedName>
    <definedName name="ServiçoD" localSheetId="3">[34]Serviços!$A$3:$F$1403</definedName>
    <definedName name="ServiçoD">[35]Serviços!$A$3:$F$1403</definedName>
    <definedName name="Serviços" localSheetId="4">[37]Serviços!$A$3:$F$1403</definedName>
    <definedName name="Serviços" localSheetId="7">#REF!</definedName>
    <definedName name="Serviços" localSheetId="8">#REF!</definedName>
    <definedName name="Serviços" localSheetId="13">#REF!</definedName>
    <definedName name="Serviços" localSheetId="6">#REF!</definedName>
    <definedName name="Serviços" localSheetId="5">#REF!</definedName>
    <definedName name="Serviços" localSheetId="10">#REF!</definedName>
    <definedName name="Serviços" localSheetId="0">#REF!</definedName>
    <definedName name="Serviços" localSheetId="9">#REF!</definedName>
    <definedName name="Serviços" localSheetId="21">#REF!</definedName>
    <definedName name="Serviços" localSheetId="15">#REF!</definedName>
    <definedName name="Serviços" localSheetId="27">#REF!</definedName>
    <definedName name="Serviços" localSheetId="17">#REF!</definedName>
    <definedName name="Serviços" localSheetId="16">#REF!</definedName>
    <definedName name="Serviços" localSheetId="14">#REF!</definedName>
    <definedName name="Serviços" localSheetId="20">#REF!</definedName>
    <definedName name="Serviços" localSheetId="19">#REF!</definedName>
    <definedName name="Serviços" localSheetId="18">#REF!</definedName>
    <definedName name="Serviços" localSheetId="23">#REF!</definedName>
    <definedName name="Serviços" localSheetId="24">#REF!</definedName>
    <definedName name="Serviços" localSheetId="26">#REF!</definedName>
    <definedName name="Serviços" localSheetId="25">#REF!</definedName>
    <definedName name="Serviços" localSheetId="22">#REF!</definedName>
    <definedName name="Serviços" localSheetId="3">[37]Serviços!$A$3:$F$1403</definedName>
    <definedName name="Serviços">#REF!</definedName>
    <definedName name="sinal" localSheetId="2">#REF!</definedName>
    <definedName name="sinal" localSheetId="4">#REF!</definedName>
    <definedName name="sinal" localSheetId="7">#REF!</definedName>
    <definedName name="sinal" localSheetId="11">#REF!</definedName>
    <definedName name="sinal" localSheetId="12">#REF!</definedName>
    <definedName name="sinal" localSheetId="8">#REF!</definedName>
    <definedName name="sinal" localSheetId="13">#REF!</definedName>
    <definedName name="sinal" localSheetId="6">#REF!</definedName>
    <definedName name="sinal" localSheetId="5">#REF!</definedName>
    <definedName name="sinal" localSheetId="10">#REF!</definedName>
    <definedName name="sinal" localSheetId="0">#REF!</definedName>
    <definedName name="sinal" localSheetId="9">#REF!</definedName>
    <definedName name="sinal" localSheetId="21">#REF!</definedName>
    <definedName name="sinal" localSheetId="15">#REF!</definedName>
    <definedName name="sinal" localSheetId="27">#REF!</definedName>
    <definedName name="sinal" localSheetId="17">#REF!</definedName>
    <definedName name="sinal" localSheetId="16">#REF!</definedName>
    <definedName name="sinal" localSheetId="14">#REF!</definedName>
    <definedName name="sinal" localSheetId="20">#REF!</definedName>
    <definedName name="sinal" localSheetId="19">#REF!</definedName>
    <definedName name="sinal" localSheetId="18">#REF!</definedName>
    <definedName name="sinal" localSheetId="23">#REF!</definedName>
    <definedName name="sinal" localSheetId="24">#REF!</definedName>
    <definedName name="sinal" localSheetId="26">#REF!</definedName>
    <definedName name="sinal" localSheetId="25">#REF!</definedName>
    <definedName name="sinal" localSheetId="22">#REF!</definedName>
    <definedName name="sinal" localSheetId="3">#REF!</definedName>
    <definedName name="sinal">#REF!</definedName>
    <definedName name="SINALI" localSheetId="2">#REF!</definedName>
    <definedName name="SINALI" localSheetId="4">#REF!</definedName>
    <definedName name="SINALI" localSheetId="7">#REF!</definedName>
    <definedName name="SINALI" localSheetId="11">#REF!</definedName>
    <definedName name="SINALI" localSheetId="12">#REF!</definedName>
    <definedName name="SINALI" localSheetId="8">#REF!</definedName>
    <definedName name="SINALI" localSheetId="13">#REF!</definedName>
    <definedName name="SINALI" localSheetId="6">#REF!</definedName>
    <definedName name="SINALI" localSheetId="5">#REF!</definedName>
    <definedName name="SINALI" localSheetId="10">#REF!</definedName>
    <definedName name="SINALI" localSheetId="0">#REF!</definedName>
    <definedName name="SINALI" localSheetId="9">#REF!</definedName>
    <definedName name="SINALI" localSheetId="21">#REF!</definedName>
    <definedName name="SINALI" localSheetId="15">#REF!</definedName>
    <definedName name="SINALI" localSheetId="27">#REF!</definedName>
    <definedName name="SINALI" localSheetId="17">#REF!</definedName>
    <definedName name="SINALI" localSheetId="16">#REF!</definedName>
    <definedName name="SINALI" localSheetId="14">#REF!</definedName>
    <definedName name="SINALI" localSheetId="20">#REF!</definedName>
    <definedName name="SINALI" localSheetId="19">#REF!</definedName>
    <definedName name="SINALI" localSheetId="18">#REF!</definedName>
    <definedName name="SINALI" localSheetId="23">#REF!</definedName>
    <definedName name="SINALI" localSheetId="24">#REF!</definedName>
    <definedName name="SINALI" localSheetId="26">#REF!</definedName>
    <definedName name="SINALI" localSheetId="25">#REF!</definedName>
    <definedName name="SINALI" localSheetId="22">#REF!</definedName>
    <definedName name="SINALI" localSheetId="3">#REF!</definedName>
    <definedName name="SINALI">#REF!</definedName>
    <definedName name="sinaliz_vert" localSheetId="4">#REF!</definedName>
    <definedName name="sinaliz_vert" localSheetId="7">#REF!</definedName>
    <definedName name="sinaliz_vert" localSheetId="11">#REF!</definedName>
    <definedName name="sinaliz_vert" localSheetId="12">#REF!</definedName>
    <definedName name="sinaliz_vert" localSheetId="8">#REF!</definedName>
    <definedName name="sinaliz_vert" localSheetId="13">#REF!</definedName>
    <definedName name="sinaliz_vert" localSheetId="6">#REF!</definedName>
    <definedName name="sinaliz_vert" localSheetId="5">#REF!</definedName>
    <definedName name="sinaliz_vert" localSheetId="10">#REF!</definedName>
    <definedName name="sinaliz_vert" localSheetId="0">#REF!</definedName>
    <definedName name="sinaliz_vert" localSheetId="9">#REF!</definedName>
    <definedName name="sinaliz_vert" localSheetId="21">#REF!</definedName>
    <definedName name="sinaliz_vert" localSheetId="15">#REF!</definedName>
    <definedName name="sinaliz_vert" localSheetId="27">#REF!</definedName>
    <definedName name="sinaliz_vert" localSheetId="17">#REF!</definedName>
    <definedName name="sinaliz_vert" localSheetId="16">#REF!</definedName>
    <definedName name="sinaliz_vert" localSheetId="14">#REF!</definedName>
    <definedName name="sinaliz_vert" localSheetId="20">#REF!</definedName>
    <definedName name="sinaliz_vert" localSheetId="19">#REF!</definedName>
    <definedName name="sinaliz_vert" localSheetId="18">#REF!</definedName>
    <definedName name="sinaliz_vert" localSheetId="23">#REF!</definedName>
    <definedName name="sinaliz_vert" localSheetId="24">#REF!</definedName>
    <definedName name="sinaliz_vert" localSheetId="26">#REF!</definedName>
    <definedName name="sinaliz_vert" localSheetId="25">#REF!</definedName>
    <definedName name="sinaliz_vert" localSheetId="22">#REF!</definedName>
    <definedName name="sinaliz_vert" localSheetId="3">#REF!</definedName>
    <definedName name="sinaliz_vert">#REF!</definedName>
    <definedName name="SM" localSheetId="2">#REF!</definedName>
    <definedName name="SM" localSheetId="4">#REF!</definedName>
    <definedName name="SM" localSheetId="7">#REF!</definedName>
    <definedName name="SM" localSheetId="11">#REF!</definedName>
    <definedName name="SM" localSheetId="12">#REF!</definedName>
    <definedName name="SM" localSheetId="8">#REF!</definedName>
    <definedName name="SM" localSheetId="13">#REF!</definedName>
    <definedName name="SM" localSheetId="6">#REF!</definedName>
    <definedName name="SM" localSheetId="5">#REF!</definedName>
    <definedName name="SM" localSheetId="10">#REF!</definedName>
    <definedName name="SM" localSheetId="0">#REF!</definedName>
    <definedName name="SM" localSheetId="9">#REF!</definedName>
    <definedName name="SM" localSheetId="21">#REF!</definedName>
    <definedName name="SM" localSheetId="15">#REF!</definedName>
    <definedName name="SM" localSheetId="27">#REF!</definedName>
    <definedName name="SM" localSheetId="17">#REF!</definedName>
    <definedName name="SM" localSheetId="16">#REF!</definedName>
    <definedName name="SM" localSheetId="14">#REF!</definedName>
    <definedName name="SM" localSheetId="20">#REF!</definedName>
    <definedName name="SM" localSheetId="19">#REF!</definedName>
    <definedName name="SM" localSheetId="18">#REF!</definedName>
    <definedName name="SM" localSheetId="23">#REF!</definedName>
    <definedName name="SM" localSheetId="24">#REF!</definedName>
    <definedName name="SM" localSheetId="26">#REF!</definedName>
    <definedName name="SM" localSheetId="25">#REF!</definedName>
    <definedName name="SM" localSheetId="22">#REF!</definedName>
    <definedName name="SM" localSheetId="3">#REF!</definedName>
    <definedName name="SM">#REF!</definedName>
    <definedName name="Sorriso" localSheetId="4">#REF!</definedName>
    <definedName name="Sorriso" localSheetId="7">#REF!</definedName>
    <definedName name="Sorriso" localSheetId="8">#REF!</definedName>
    <definedName name="Sorriso" localSheetId="13">#REF!</definedName>
    <definedName name="Sorriso" localSheetId="6">#REF!</definedName>
    <definedName name="Sorriso" localSheetId="10">#REF!</definedName>
    <definedName name="Sorriso" localSheetId="0">#REF!</definedName>
    <definedName name="Sorriso" localSheetId="9">#REF!</definedName>
    <definedName name="Sorriso" localSheetId="21">#REF!</definedName>
    <definedName name="Sorriso" localSheetId="15">#REF!</definedName>
    <definedName name="Sorriso" localSheetId="27">#REF!</definedName>
    <definedName name="Sorriso" localSheetId="17">#REF!</definedName>
    <definedName name="Sorriso" localSheetId="16">#REF!</definedName>
    <definedName name="Sorriso" localSheetId="14">#REF!</definedName>
    <definedName name="Sorriso" localSheetId="20">#REF!</definedName>
    <definedName name="Sorriso" localSheetId="19">#REF!</definedName>
    <definedName name="Sorriso" localSheetId="18">#REF!</definedName>
    <definedName name="Sorriso" localSheetId="23">#REF!</definedName>
    <definedName name="Sorriso" localSheetId="24">#REF!</definedName>
    <definedName name="Sorriso" localSheetId="26">#REF!</definedName>
    <definedName name="Sorriso" localSheetId="25">#REF!</definedName>
    <definedName name="Sorriso" localSheetId="22">#REF!</definedName>
    <definedName name="Sorriso" localSheetId="3">#REF!</definedName>
    <definedName name="Sorriso">#REF!</definedName>
    <definedName name="SS" localSheetId="2" hidden="1">{#N/A,#N/A,FALSE,"MO (2)"}</definedName>
    <definedName name="SS" localSheetId="7" hidden="1">{#N/A,#N/A,FALSE,"MO (2)"}</definedName>
    <definedName name="SS" localSheetId="11" hidden="1">{#N/A,#N/A,FALSE,"MO (2)"}</definedName>
    <definedName name="SS" localSheetId="12" hidden="1">{#N/A,#N/A,FALSE,"MO (2)"}</definedName>
    <definedName name="SS" localSheetId="8" hidden="1">{#N/A,#N/A,FALSE,"MO (2)"}</definedName>
    <definedName name="SS" localSheetId="13" hidden="1">{#N/A,#N/A,FALSE,"MO (2)"}</definedName>
    <definedName name="SS" localSheetId="6" hidden="1">{#N/A,#N/A,FALSE,"MO (2)"}</definedName>
    <definedName name="SS" localSheetId="5" hidden="1">{#N/A,#N/A,FALSE,"MO (2)"}</definedName>
    <definedName name="SS" localSheetId="10" hidden="1">{#N/A,#N/A,FALSE,"MO (2)"}</definedName>
    <definedName name="SS" localSheetId="0" hidden="1">{#N/A,#N/A,FALSE,"MO (2)"}</definedName>
    <definedName name="SS" localSheetId="9" hidden="1">{#N/A,#N/A,FALSE,"MO (2)"}</definedName>
    <definedName name="SS" localSheetId="21" hidden="1">{#N/A,#N/A,FALSE,"MO (2)"}</definedName>
    <definedName name="SS" localSheetId="15" hidden="1">{#N/A,#N/A,FALSE,"MO (2)"}</definedName>
    <definedName name="SS" localSheetId="27" hidden="1">{#N/A,#N/A,FALSE,"MO (2)"}</definedName>
    <definedName name="SS" localSheetId="17" hidden="1">{#N/A,#N/A,FALSE,"MO (2)"}</definedName>
    <definedName name="SS" localSheetId="16" hidden="1">{#N/A,#N/A,FALSE,"MO (2)"}</definedName>
    <definedName name="SS" localSheetId="14" hidden="1">{#N/A,#N/A,FALSE,"MO (2)"}</definedName>
    <definedName name="SS" localSheetId="20" hidden="1">{#N/A,#N/A,FALSE,"MO (2)"}</definedName>
    <definedName name="SS" localSheetId="19" hidden="1">{#N/A,#N/A,FALSE,"MO (2)"}</definedName>
    <definedName name="SS" localSheetId="18" hidden="1">{#N/A,#N/A,FALSE,"MO (2)"}</definedName>
    <definedName name="SS" localSheetId="23" hidden="1">{#N/A,#N/A,FALSE,"MO (2)"}</definedName>
    <definedName name="SS" localSheetId="24" hidden="1">{#N/A,#N/A,FALSE,"MO (2)"}</definedName>
    <definedName name="SS" localSheetId="26" hidden="1">{#N/A,#N/A,FALSE,"MO (2)"}</definedName>
    <definedName name="SS" localSheetId="25" hidden="1">{#N/A,#N/A,FALSE,"MO (2)"}</definedName>
    <definedName name="SS" localSheetId="22" hidden="1">{#N/A,#N/A,FALSE,"MO (2)"}</definedName>
    <definedName name="SS" hidden="1">{#N/A,#N/A,FALSE,"MO (2)"}</definedName>
    <definedName name="SS_1" localSheetId="7" hidden="1">{#N/A,#N/A,FALSE,"MO (2)"}</definedName>
    <definedName name="SS_1" localSheetId="11" hidden="1">{#N/A,#N/A,FALSE,"MO (2)"}</definedName>
    <definedName name="SS_1" localSheetId="12" hidden="1">{#N/A,#N/A,FALSE,"MO (2)"}</definedName>
    <definedName name="SS_1" localSheetId="8" hidden="1">{#N/A,#N/A,FALSE,"MO (2)"}</definedName>
    <definedName name="SS_1" localSheetId="13" hidden="1">{#N/A,#N/A,FALSE,"MO (2)"}</definedName>
    <definedName name="SS_1" localSheetId="6" hidden="1">{#N/A,#N/A,FALSE,"MO (2)"}</definedName>
    <definedName name="SS_1" localSheetId="5" hidden="1">{#N/A,#N/A,FALSE,"MO (2)"}</definedName>
    <definedName name="SS_1" localSheetId="10" hidden="1">{#N/A,#N/A,FALSE,"MO (2)"}</definedName>
    <definedName name="SS_1" localSheetId="0" hidden="1">{#N/A,#N/A,FALSE,"MO (2)"}</definedName>
    <definedName name="SS_1" localSheetId="9" hidden="1">{#N/A,#N/A,FALSE,"MO (2)"}</definedName>
    <definedName name="SS_1" localSheetId="21" hidden="1">{#N/A,#N/A,FALSE,"MO (2)"}</definedName>
    <definedName name="SS_1" localSheetId="15" hidden="1">{#N/A,#N/A,FALSE,"MO (2)"}</definedName>
    <definedName name="SS_1" localSheetId="27" hidden="1">{#N/A,#N/A,FALSE,"MO (2)"}</definedName>
    <definedName name="SS_1" localSheetId="17" hidden="1">{#N/A,#N/A,FALSE,"MO (2)"}</definedName>
    <definedName name="SS_1" localSheetId="16" hidden="1">{#N/A,#N/A,FALSE,"MO (2)"}</definedName>
    <definedName name="SS_1" localSheetId="14" hidden="1">{#N/A,#N/A,FALSE,"MO (2)"}</definedName>
    <definedName name="SS_1" localSheetId="20" hidden="1">{#N/A,#N/A,FALSE,"MO (2)"}</definedName>
    <definedName name="SS_1" localSheetId="19" hidden="1">{#N/A,#N/A,FALSE,"MO (2)"}</definedName>
    <definedName name="SS_1" localSheetId="18" hidden="1">{#N/A,#N/A,FALSE,"MO (2)"}</definedName>
    <definedName name="SS_1" localSheetId="23" hidden="1">{#N/A,#N/A,FALSE,"MO (2)"}</definedName>
    <definedName name="SS_1" localSheetId="24" hidden="1">{#N/A,#N/A,FALSE,"MO (2)"}</definedName>
    <definedName name="SS_1" localSheetId="26" hidden="1">{#N/A,#N/A,FALSE,"MO (2)"}</definedName>
    <definedName name="SS_1" localSheetId="25" hidden="1">{#N/A,#N/A,FALSE,"MO (2)"}</definedName>
    <definedName name="SS_1" localSheetId="22" hidden="1">{#N/A,#N/A,FALSE,"MO (2)"}</definedName>
    <definedName name="SS_1" hidden="1">{#N/A,#N/A,FALSE,"MO (2)"}</definedName>
    <definedName name="SSS" localSheetId="2" hidden="1">{#N/A,#N/A,FALSE,"MO (2)"}</definedName>
    <definedName name="SSS" localSheetId="7" hidden="1">{#N/A,#N/A,FALSE,"MO (2)"}</definedName>
    <definedName name="SSS" localSheetId="11" hidden="1">{#N/A,#N/A,FALSE,"MO (2)"}</definedName>
    <definedName name="SSS" localSheetId="12" hidden="1">{#N/A,#N/A,FALSE,"MO (2)"}</definedName>
    <definedName name="SSS" localSheetId="8" hidden="1">{#N/A,#N/A,FALSE,"MO (2)"}</definedName>
    <definedName name="SSS" localSheetId="13" hidden="1">{#N/A,#N/A,FALSE,"MO (2)"}</definedName>
    <definedName name="SSS" localSheetId="6" hidden="1">{#N/A,#N/A,FALSE,"MO (2)"}</definedName>
    <definedName name="SSS" localSheetId="5" hidden="1">{#N/A,#N/A,FALSE,"MO (2)"}</definedName>
    <definedName name="SSS" localSheetId="10" hidden="1">{#N/A,#N/A,FALSE,"MO (2)"}</definedName>
    <definedName name="SSS" localSheetId="0" hidden="1">{#N/A,#N/A,FALSE,"MO (2)"}</definedName>
    <definedName name="SSS" localSheetId="9" hidden="1">{#N/A,#N/A,FALSE,"MO (2)"}</definedName>
    <definedName name="SSS" localSheetId="21" hidden="1">{#N/A,#N/A,FALSE,"MO (2)"}</definedName>
    <definedName name="SSS" localSheetId="15" hidden="1">{#N/A,#N/A,FALSE,"MO (2)"}</definedName>
    <definedName name="SSS" localSheetId="27" hidden="1">{#N/A,#N/A,FALSE,"MO (2)"}</definedName>
    <definedName name="SSS" localSheetId="17" hidden="1">{#N/A,#N/A,FALSE,"MO (2)"}</definedName>
    <definedName name="SSS" localSheetId="16" hidden="1">{#N/A,#N/A,FALSE,"MO (2)"}</definedName>
    <definedName name="SSS" localSheetId="14" hidden="1">{#N/A,#N/A,FALSE,"MO (2)"}</definedName>
    <definedName name="SSS" localSheetId="20" hidden="1">{#N/A,#N/A,FALSE,"MO (2)"}</definedName>
    <definedName name="SSS" localSheetId="19" hidden="1">{#N/A,#N/A,FALSE,"MO (2)"}</definedName>
    <definedName name="SSS" localSheetId="18" hidden="1">{#N/A,#N/A,FALSE,"MO (2)"}</definedName>
    <definedName name="SSS" localSheetId="23" hidden="1">{#N/A,#N/A,FALSE,"MO (2)"}</definedName>
    <definedName name="SSS" localSheetId="24" hidden="1">{#N/A,#N/A,FALSE,"MO (2)"}</definedName>
    <definedName name="SSS" localSheetId="26" hidden="1">{#N/A,#N/A,FALSE,"MO (2)"}</definedName>
    <definedName name="SSS" localSheetId="25" hidden="1">{#N/A,#N/A,FALSE,"MO (2)"}</definedName>
    <definedName name="SSS" localSheetId="22" hidden="1">{#N/A,#N/A,FALSE,"MO (2)"}</definedName>
    <definedName name="SSS" hidden="1">{#N/A,#N/A,FALSE,"MO (2)"}</definedName>
    <definedName name="SSS_1" localSheetId="7" hidden="1">{#N/A,#N/A,FALSE,"MO (2)"}</definedName>
    <definedName name="SSS_1" localSheetId="11" hidden="1">{#N/A,#N/A,FALSE,"MO (2)"}</definedName>
    <definedName name="SSS_1" localSheetId="12" hidden="1">{#N/A,#N/A,FALSE,"MO (2)"}</definedName>
    <definedName name="SSS_1" localSheetId="8" hidden="1">{#N/A,#N/A,FALSE,"MO (2)"}</definedName>
    <definedName name="SSS_1" localSheetId="13" hidden="1">{#N/A,#N/A,FALSE,"MO (2)"}</definedName>
    <definedName name="SSS_1" localSheetId="6" hidden="1">{#N/A,#N/A,FALSE,"MO (2)"}</definedName>
    <definedName name="SSS_1" localSheetId="5" hidden="1">{#N/A,#N/A,FALSE,"MO (2)"}</definedName>
    <definedName name="SSS_1" localSheetId="10" hidden="1">{#N/A,#N/A,FALSE,"MO (2)"}</definedName>
    <definedName name="SSS_1" localSheetId="0" hidden="1">{#N/A,#N/A,FALSE,"MO (2)"}</definedName>
    <definedName name="SSS_1" localSheetId="9" hidden="1">{#N/A,#N/A,FALSE,"MO (2)"}</definedName>
    <definedName name="SSS_1" localSheetId="21" hidden="1">{#N/A,#N/A,FALSE,"MO (2)"}</definedName>
    <definedName name="SSS_1" localSheetId="15" hidden="1">{#N/A,#N/A,FALSE,"MO (2)"}</definedName>
    <definedName name="SSS_1" localSheetId="27" hidden="1">{#N/A,#N/A,FALSE,"MO (2)"}</definedName>
    <definedName name="SSS_1" localSheetId="17" hidden="1">{#N/A,#N/A,FALSE,"MO (2)"}</definedName>
    <definedName name="SSS_1" localSheetId="16" hidden="1">{#N/A,#N/A,FALSE,"MO (2)"}</definedName>
    <definedName name="SSS_1" localSheetId="14" hidden="1">{#N/A,#N/A,FALSE,"MO (2)"}</definedName>
    <definedName name="SSS_1" localSheetId="20" hidden="1">{#N/A,#N/A,FALSE,"MO (2)"}</definedName>
    <definedName name="SSS_1" localSheetId="19" hidden="1">{#N/A,#N/A,FALSE,"MO (2)"}</definedName>
    <definedName name="SSS_1" localSheetId="18" hidden="1">{#N/A,#N/A,FALSE,"MO (2)"}</definedName>
    <definedName name="SSS_1" localSheetId="23" hidden="1">{#N/A,#N/A,FALSE,"MO (2)"}</definedName>
    <definedName name="SSS_1" localSheetId="24" hidden="1">{#N/A,#N/A,FALSE,"MO (2)"}</definedName>
    <definedName name="SSS_1" localSheetId="26" hidden="1">{#N/A,#N/A,FALSE,"MO (2)"}</definedName>
    <definedName name="SSS_1" localSheetId="25" hidden="1">{#N/A,#N/A,FALSE,"MO (2)"}</definedName>
    <definedName name="SSS_1" localSheetId="22" hidden="1">{#N/A,#N/A,FALSE,"MO (2)"}</definedName>
    <definedName name="SSS_1" hidden="1">{#N/A,#N/A,FALSE,"MO (2)"}</definedName>
    <definedName name="sssss" localSheetId="13">#REF!</definedName>
    <definedName name="sssss" localSheetId="9">#REF!</definedName>
    <definedName name="sssss">#REF!</definedName>
    <definedName name="subtrec" localSheetId="2">#REF!</definedName>
    <definedName name="subtrec" localSheetId="4">#REF!</definedName>
    <definedName name="subtrec" localSheetId="7">#REF!</definedName>
    <definedName name="subtrec" localSheetId="11">#REF!</definedName>
    <definedName name="subtrec" localSheetId="12">#REF!</definedName>
    <definedName name="subtrec" localSheetId="8">#REF!</definedName>
    <definedName name="subtrec" localSheetId="13">#REF!</definedName>
    <definedName name="subtrec" localSheetId="6">#REF!</definedName>
    <definedName name="subtrec" localSheetId="5">#REF!</definedName>
    <definedName name="subtrec" localSheetId="10">#REF!</definedName>
    <definedName name="subtrec" localSheetId="0">#REF!</definedName>
    <definedName name="subtrec" localSheetId="9">#REF!</definedName>
    <definedName name="subtrec" localSheetId="21">#REF!</definedName>
    <definedName name="subtrec" localSheetId="15">#REF!</definedName>
    <definedName name="subtrec" localSheetId="27">#REF!</definedName>
    <definedName name="subtrec" localSheetId="17">#REF!</definedName>
    <definedName name="subtrec" localSheetId="16">#REF!</definedName>
    <definedName name="subtrec" localSheetId="14">#REF!</definedName>
    <definedName name="subtrec" localSheetId="20">#REF!</definedName>
    <definedName name="subtrec" localSheetId="19">#REF!</definedName>
    <definedName name="subtrec" localSheetId="18">#REF!</definedName>
    <definedName name="subtrec" localSheetId="23">#REF!</definedName>
    <definedName name="subtrec" localSheetId="24">#REF!</definedName>
    <definedName name="subtrec" localSheetId="26">#REF!</definedName>
    <definedName name="subtrec" localSheetId="25">#REF!</definedName>
    <definedName name="subtrec" localSheetId="22">#REF!</definedName>
    <definedName name="subtrec" localSheetId="3">#REF!</definedName>
    <definedName name="subtrec">#REF!</definedName>
    <definedName name="subtrech" localSheetId="2">#REF!</definedName>
    <definedName name="subtrech" localSheetId="4">#REF!</definedName>
    <definedName name="subtrech" localSheetId="7">#REF!</definedName>
    <definedName name="subtrech" localSheetId="11">#REF!</definedName>
    <definedName name="subtrech" localSheetId="12">#REF!</definedName>
    <definedName name="subtrech" localSheetId="8">#REF!</definedName>
    <definedName name="subtrech" localSheetId="13">#REF!</definedName>
    <definedName name="subtrech" localSheetId="6">#REF!</definedName>
    <definedName name="subtrech" localSheetId="5">#REF!</definedName>
    <definedName name="subtrech" localSheetId="10">#REF!</definedName>
    <definedName name="subtrech" localSheetId="0">#REF!</definedName>
    <definedName name="subtrech" localSheetId="9">#REF!</definedName>
    <definedName name="subtrech" localSheetId="21">#REF!</definedName>
    <definedName name="subtrech" localSheetId="15">#REF!</definedName>
    <definedName name="subtrech" localSheetId="27">#REF!</definedName>
    <definedName name="subtrech" localSheetId="17">#REF!</definedName>
    <definedName name="subtrech" localSheetId="16">#REF!</definedName>
    <definedName name="subtrech" localSheetId="14">#REF!</definedName>
    <definedName name="subtrech" localSheetId="20">#REF!</definedName>
    <definedName name="subtrech" localSheetId="19">#REF!</definedName>
    <definedName name="subtrech" localSheetId="18">#REF!</definedName>
    <definedName name="subtrech" localSheetId="23">#REF!</definedName>
    <definedName name="subtrech" localSheetId="24">#REF!</definedName>
    <definedName name="subtrech" localSheetId="26">#REF!</definedName>
    <definedName name="subtrech" localSheetId="25">#REF!</definedName>
    <definedName name="subtrech" localSheetId="22">#REF!</definedName>
    <definedName name="subtrech" localSheetId="3">#REF!</definedName>
    <definedName name="subtrech">#REF!</definedName>
    <definedName name="T" localSheetId="4">#REF!</definedName>
    <definedName name="T" localSheetId="7">#REF!</definedName>
    <definedName name="T" localSheetId="11">#REF!</definedName>
    <definedName name="T" localSheetId="12">#REF!</definedName>
    <definedName name="T" localSheetId="8">#REF!</definedName>
    <definedName name="T" localSheetId="13">#REF!</definedName>
    <definedName name="T" localSheetId="6">#REF!</definedName>
    <definedName name="T" localSheetId="5">#REF!</definedName>
    <definedName name="T" localSheetId="10">#REF!</definedName>
    <definedName name="T" localSheetId="0">#REF!</definedName>
    <definedName name="T" localSheetId="9">#REF!</definedName>
    <definedName name="T" localSheetId="21">#REF!</definedName>
    <definedName name="T" localSheetId="15">#REF!</definedName>
    <definedName name="T" localSheetId="27">#REF!</definedName>
    <definedName name="T" localSheetId="17">#REF!</definedName>
    <definedName name="T" localSheetId="16">#REF!</definedName>
    <definedName name="T" localSheetId="14">#REF!</definedName>
    <definedName name="T" localSheetId="20">#REF!</definedName>
    <definedName name="T" localSheetId="19">#REF!</definedName>
    <definedName name="T" localSheetId="18">#REF!</definedName>
    <definedName name="T" localSheetId="23">#REF!</definedName>
    <definedName name="T" localSheetId="24">#REF!</definedName>
    <definedName name="T" localSheetId="26">#REF!</definedName>
    <definedName name="T" localSheetId="25">#REF!</definedName>
    <definedName name="T" localSheetId="22">#REF!</definedName>
    <definedName name="T" localSheetId="3">#REF!</definedName>
    <definedName name="T">#REF!</definedName>
    <definedName name="tabela" localSheetId="2">#REF!</definedName>
    <definedName name="TABELA" localSheetId="4">[1]RELATÓRIO!$Y$10:$AC$128</definedName>
    <definedName name="tabela" localSheetId="7">#REF!</definedName>
    <definedName name="tabela" localSheetId="11">#REF!</definedName>
    <definedName name="tabela" localSheetId="12">#REF!</definedName>
    <definedName name="tabela" localSheetId="8">#REF!</definedName>
    <definedName name="tabela" localSheetId="13">#REF!</definedName>
    <definedName name="tabela" localSheetId="6">#REF!</definedName>
    <definedName name="tabela" localSheetId="5">#REF!</definedName>
    <definedName name="tabela" localSheetId="10">#REF!</definedName>
    <definedName name="tabela" localSheetId="0">#REF!</definedName>
    <definedName name="tabela" localSheetId="9">#REF!</definedName>
    <definedName name="tabela" localSheetId="21">#REF!</definedName>
    <definedName name="tabela" localSheetId="15">#REF!</definedName>
    <definedName name="tabela" localSheetId="27">#REF!</definedName>
    <definedName name="tabela" localSheetId="17">#REF!</definedName>
    <definedName name="tabela" localSheetId="16">#REF!</definedName>
    <definedName name="tabela" localSheetId="14">#REF!</definedName>
    <definedName name="tabela" localSheetId="20">#REF!</definedName>
    <definedName name="tabela" localSheetId="19">#REF!</definedName>
    <definedName name="tabela" localSheetId="18">#REF!</definedName>
    <definedName name="tabela" localSheetId="23">#REF!</definedName>
    <definedName name="tabela" localSheetId="24">#REF!</definedName>
    <definedName name="tabela" localSheetId="26">#REF!</definedName>
    <definedName name="tabela" localSheetId="25">#REF!</definedName>
    <definedName name="tabela" localSheetId="22">#REF!</definedName>
    <definedName name="TABELA" localSheetId="3">[1]RELATÓRIO!$Y$10:$AC$128</definedName>
    <definedName name="tabela">#REF!</definedName>
    <definedName name="tabela_de_mão_de_obra">[1]RELATÓRIO!$A$2:$C$16</definedName>
    <definedName name="tabela_de_materiais">[1]RELATÓRIO!$A$1:$D$188</definedName>
    <definedName name="TABELA1" localSheetId="13">#REF!</definedName>
    <definedName name="TABELA1" localSheetId="9">#REF!</definedName>
    <definedName name="TABELA1">#REF!</definedName>
    <definedName name="tachinhas" localSheetId="4">#REF!</definedName>
    <definedName name="tachinhas" localSheetId="7">#REF!</definedName>
    <definedName name="tachinhas" localSheetId="11">#REF!</definedName>
    <definedName name="tachinhas" localSheetId="12">#REF!</definedName>
    <definedName name="tachinhas" localSheetId="8">#REF!</definedName>
    <definedName name="tachinhas" localSheetId="13">#REF!</definedName>
    <definedName name="tachinhas" localSheetId="6">#REF!</definedName>
    <definedName name="tachinhas" localSheetId="5">#REF!</definedName>
    <definedName name="tachinhas" localSheetId="10">#REF!</definedName>
    <definedName name="tachinhas" localSheetId="0">#REF!</definedName>
    <definedName name="tachinhas" localSheetId="9">#REF!</definedName>
    <definedName name="tachinhas" localSheetId="21">#REF!</definedName>
    <definedName name="tachinhas" localSheetId="15">#REF!</definedName>
    <definedName name="tachinhas" localSheetId="27">#REF!</definedName>
    <definedName name="tachinhas" localSheetId="17">#REF!</definedName>
    <definedName name="tachinhas" localSheetId="16">#REF!</definedName>
    <definedName name="tachinhas" localSheetId="14">#REF!</definedName>
    <definedName name="tachinhas" localSheetId="20">#REF!</definedName>
    <definedName name="tachinhas" localSheetId="19">#REF!</definedName>
    <definedName name="tachinhas" localSheetId="18">#REF!</definedName>
    <definedName name="tachinhas" localSheetId="23">#REF!</definedName>
    <definedName name="tachinhas" localSheetId="24">#REF!</definedName>
    <definedName name="tachinhas" localSheetId="26">#REF!</definedName>
    <definedName name="tachinhas" localSheetId="25">#REF!</definedName>
    <definedName name="tachinhas" localSheetId="22">#REF!</definedName>
    <definedName name="tachinhas" localSheetId="3">#REF!</definedName>
    <definedName name="tachinhas">#REF!</definedName>
    <definedName name="tachões" localSheetId="4">#REF!</definedName>
    <definedName name="tachões" localSheetId="7">#REF!</definedName>
    <definedName name="tachões" localSheetId="11">#REF!</definedName>
    <definedName name="tachões" localSheetId="12">#REF!</definedName>
    <definedName name="tachões" localSheetId="8">#REF!</definedName>
    <definedName name="tachões" localSheetId="13">#REF!</definedName>
    <definedName name="tachões" localSheetId="6">#REF!</definedName>
    <definedName name="tachões" localSheetId="5">#REF!</definedName>
    <definedName name="tachões" localSheetId="10">#REF!</definedName>
    <definedName name="tachões" localSheetId="0">#REF!</definedName>
    <definedName name="tachões" localSheetId="9">#REF!</definedName>
    <definedName name="tachões" localSheetId="21">#REF!</definedName>
    <definedName name="tachões" localSheetId="15">#REF!</definedName>
    <definedName name="tachões" localSheetId="27">#REF!</definedName>
    <definedName name="tachões" localSheetId="17">#REF!</definedName>
    <definedName name="tachões" localSheetId="16">#REF!</definedName>
    <definedName name="tachões" localSheetId="14">#REF!</definedName>
    <definedName name="tachões" localSheetId="20">#REF!</definedName>
    <definedName name="tachões" localSheetId="19">#REF!</definedName>
    <definedName name="tachões" localSheetId="18">#REF!</definedName>
    <definedName name="tachões" localSheetId="23">#REF!</definedName>
    <definedName name="tachões" localSheetId="24">#REF!</definedName>
    <definedName name="tachões" localSheetId="26">#REF!</definedName>
    <definedName name="tachões" localSheetId="25">#REF!</definedName>
    <definedName name="tachões" localSheetId="22">#REF!</definedName>
    <definedName name="tachões" localSheetId="3">#REF!</definedName>
    <definedName name="tachões">#REF!</definedName>
    <definedName name="taxa_cap" localSheetId="4">#REF!</definedName>
    <definedName name="taxa_cap" localSheetId="7">#REF!</definedName>
    <definedName name="taxa_cap" localSheetId="11">#REF!</definedName>
    <definedName name="taxa_cap" localSheetId="12">#REF!</definedName>
    <definedName name="taxa_cap" localSheetId="8">#REF!</definedName>
    <definedName name="taxa_cap" localSheetId="13">#REF!</definedName>
    <definedName name="taxa_cap" localSheetId="6">#REF!</definedName>
    <definedName name="taxa_cap" localSheetId="5">#REF!</definedName>
    <definedName name="taxa_cap" localSheetId="10">#REF!</definedName>
    <definedName name="taxa_cap" localSheetId="0">#REF!</definedName>
    <definedName name="taxa_cap" localSheetId="9">#REF!</definedName>
    <definedName name="taxa_cap" localSheetId="21">#REF!</definedName>
    <definedName name="taxa_cap" localSheetId="15">#REF!</definedName>
    <definedName name="taxa_cap" localSheetId="27">#REF!</definedName>
    <definedName name="taxa_cap" localSheetId="17">#REF!</definedName>
    <definedName name="taxa_cap" localSheetId="16">#REF!</definedName>
    <definedName name="taxa_cap" localSheetId="14">#REF!</definedName>
    <definedName name="taxa_cap" localSheetId="20">#REF!</definedName>
    <definedName name="taxa_cap" localSheetId="19">#REF!</definedName>
    <definedName name="taxa_cap" localSheetId="18">#REF!</definedName>
    <definedName name="taxa_cap" localSheetId="23">#REF!</definedName>
    <definedName name="taxa_cap" localSheetId="24">#REF!</definedName>
    <definedName name="taxa_cap" localSheetId="26">#REF!</definedName>
    <definedName name="taxa_cap" localSheetId="25">#REF!</definedName>
    <definedName name="taxa_cap" localSheetId="22">#REF!</definedName>
    <definedName name="taxa_cap" localSheetId="3">#REF!</definedName>
    <definedName name="taxa_cap">#REF!</definedName>
    <definedName name="TCC4T" localSheetId="2">#REF!</definedName>
    <definedName name="TCC4T" localSheetId="4">#REF!</definedName>
    <definedName name="TCC4T" localSheetId="7">#REF!</definedName>
    <definedName name="TCC4T" localSheetId="11">#REF!</definedName>
    <definedName name="TCC4T" localSheetId="12">#REF!</definedName>
    <definedName name="TCC4T" localSheetId="8">#REF!</definedName>
    <definedName name="TCC4T" localSheetId="13">#REF!</definedName>
    <definedName name="TCC4T" localSheetId="6">#REF!</definedName>
    <definedName name="TCC4T" localSheetId="5">#REF!</definedName>
    <definedName name="TCC4T" localSheetId="10">#REF!</definedName>
    <definedName name="TCC4T" localSheetId="0">#REF!</definedName>
    <definedName name="TCC4T" localSheetId="9">#REF!</definedName>
    <definedName name="TCC4T" localSheetId="21">#REF!</definedName>
    <definedName name="TCC4T" localSheetId="15">#REF!</definedName>
    <definedName name="TCC4T" localSheetId="27">#REF!</definedName>
    <definedName name="TCC4T" localSheetId="17">#REF!</definedName>
    <definedName name="TCC4T" localSheetId="16">#REF!</definedName>
    <definedName name="TCC4T" localSheetId="14">#REF!</definedName>
    <definedName name="TCC4T" localSheetId="20">#REF!</definedName>
    <definedName name="TCC4T" localSheetId="19">#REF!</definedName>
    <definedName name="TCC4T" localSheetId="18">#REF!</definedName>
    <definedName name="TCC4T" localSheetId="23">#REF!</definedName>
    <definedName name="TCC4T" localSheetId="24">#REF!</definedName>
    <definedName name="TCC4T" localSheetId="26">#REF!</definedName>
    <definedName name="TCC4T" localSheetId="25">#REF!</definedName>
    <definedName name="TCC4T" localSheetId="22">#REF!</definedName>
    <definedName name="TCC4T" localSheetId="3">#REF!</definedName>
    <definedName name="TCC4T">#REF!</definedName>
    <definedName name="TEA" localSheetId="2">#REF!</definedName>
    <definedName name="TEA" localSheetId="4">#REF!</definedName>
    <definedName name="TEA" localSheetId="7">#REF!</definedName>
    <definedName name="TEA" localSheetId="11">#REF!</definedName>
    <definedName name="TEA" localSheetId="12">#REF!</definedName>
    <definedName name="TEA" localSheetId="8">#REF!</definedName>
    <definedName name="TEA" localSheetId="13">#REF!</definedName>
    <definedName name="TEA" localSheetId="6">#REF!</definedName>
    <definedName name="TEA" localSheetId="5">#REF!</definedName>
    <definedName name="TEA" localSheetId="10">#REF!</definedName>
    <definedName name="TEA" localSheetId="0">#REF!</definedName>
    <definedName name="TEA" localSheetId="9">#REF!</definedName>
    <definedName name="TEA" localSheetId="21">#REF!</definedName>
    <definedName name="TEA" localSheetId="15">#REF!</definedName>
    <definedName name="TEA" localSheetId="27">#REF!</definedName>
    <definedName name="TEA" localSheetId="17">#REF!</definedName>
    <definedName name="TEA" localSheetId="16">#REF!</definedName>
    <definedName name="TEA" localSheetId="14">#REF!</definedName>
    <definedName name="TEA" localSheetId="20">#REF!</definedName>
    <definedName name="TEA" localSheetId="19">#REF!</definedName>
    <definedName name="TEA" localSheetId="18">#REF!</definedName>
    <definedName name="TEA" localSheetId="23">#REF!</definedName>
    <definedName name="TEA" localSheetId="24">#REF!</definedName>
    <definedName name="TEA" localSheetId="26">#REF!</definedName>
    <definedName name="TEA" localSheetId="25">#REF!</definedName>
    <definedName name="TEA" localSheetId="22">#REF!</definedName>
    <definedName name="TEA" localSheetId="3">#REF!</definedName>
    <definedName name="TEA">#REF!</definedName>
    <definedName name="ter" localSheetId="4">#REF!</definedName>
    <definedName name="ter" localSheetId="7">#REF!</definedName>
    <definedName name="ter" localSheetId="11">#REF!</definedName>
    <definedName name="ter" localSheetId="12">#REF!</definedName>
    <definedName name="ter" localSheetId="8">#REF!</definedName>
    <definedName name="ter" localSheetId="13">#REF!</definedName>
    <definedName name="ter" localSheetId="6">#REF!</definedName>
    <definedName name="ter" localSheetId="5">#REF!</definedName>
    <definedName name="ter" localSheetId="10">#REF!</definedName>
    <definedName name="ter" localSheetId="0">#REF!</definedName>
    <definedName name="ter" localSheetId="9">#REF!</definedName>
    <definedName name="ter" localSheetId="21">#REF!</definedName>
    <definedName name="ter" localSheetId="15">#REF!</definedName>
    <definedName name="ter" localSheetId="27">#REF!</definedName>
    <definedName name="ter" localSheetId="17">#REF!</definedName>
    <definedName name="ter" localSheetId="16">#REF!</definedName>
    <definedName name="ter" localSheetId="14">#REF!</definedName>
    <definedName name="ter" localSheetId="20">#REF!</definedName>
    <definedName name="ter" localSheetId="19">#REF!</definedName>
    <definedName name="ter" localSheetId="18">#REF!</definedName>
    <definedName name="ter" localSheetId="23">#REF!</definedName>
    <definedName name="ter" localSheetId="24">#REF!</definedName>
    <definedName name="ter" localSheetId="26">#REF!</definedName>
    <definedName name="ter" localSheetId="25">#REF!</definedName>
    <definedName name="ter" localSheetId="22">#REF!</definedName>
    <definedName name="ter" localSheetId="3">#REF!</definedName>
    <definedName name="ter">#REF!</definedName>
    <definedName name="terra" localSheetId="2">#REF!</definedName>
    <definedName name="terra" localSheetId="4">#REF!</definedName>
    <definedName name="terra" localSheetId="7">#REF!</definedName>
    <definedName name="terra" localSheetId="11">#REF!</definedName>
    <definedName name="terra" localSheetId="12">#REF!</definedName>
    <definedName name="terra" localSheetId="8">#REF!</definedName>
    <definedName name="terra" localSheetId="13">#REF!</definedName>
    <definedName name="terra" localSheetId="6">#REF!</definedName>
    <definedName name="terra" localSheetId="5">#REF!</definedName>
    <definedName name="terra" localSheetId="10">#REF!</definedName>
    <definedName name="terra" localSheetId="0">#REF!</definedName>
    <definedName name="terra" localSheetId="9">#REF!</definedName>
    <definedName name="terra" localSheetId="21">#REF!</definedName>
    <definedName name="terra" localSheetId="15">#REF!</definedName>
    <definedName name="terra" localSheetId="27">#REF!</definedName>
    <definedName name="terra" localSheetId="17">#REF!</definedName>
    <definedName name="terra" localSheetId="16">#REF!</definedName>
    <definedName name="terra" localSheetId="14">#REF!</definedName>
    <definedName name="terra" localSheetId="20">#REF!</definedName>
    <definedName name="terra" localSheetId="19">#REF!</definedName>
    <definedName name="terra" localSheetId="18">#REF!</definedName>
    <definedName name="terra" localSheetId="23">#REF!</definedName>
    <definedName name="terra" localSheetId="24">#REF!</definedName>
    <definedName name="terra" localSheetId="26">#REF!</definedName>
    <definedName name="terra" localSheetId="25">#REF!</definedName>
    <definedName name="terra" localSheetId="22">#REF!</definedName>
    <definedName name="terra" localSheetId="3">#REF!</definedName>
    <definedName name="terra">#REF!</definedName>
    <definedName name="Terra2" localSheetId="4">#REF!</definedName>
    <definedName name="Terra2" localSheetId="7">#REF!</definedName>
    <definedName name="Terra2" localSheetId="11">#REF!</definedName>
    <definedName name="Terra2" localSheetId="12">#REF!</definedName>
    <definedName name="Terra2" localSheetId="8">#REF!</definedName>
    <definedName name="Terra2" localSheetId="13">#REF!</definedName>
    <definedName name="Terra2" localSheetId="6">#REF!</definedName>
    <definedName name="Terra2" localSheetId="5">#REF!</definedName>
    <definedName name="Terra2" localSheetId="10">#REF!</definedName>
    <definedName name="Terra2" localSheetId="0">#REF!</definedName>
    <definedName name="Terra2" localSheetId="9">#REF!</definedName>
    <definedName name="Terra2" localSheetId="21">#REF!</definedName>
    <definedName name="Terra2" localSheetId="15">#REF!</definedName>
    <definedName name="Terra2" localSheetId="27">#REF!</definedName>
    <definedName name="Terra2" localSheetId="17">#REF!</definedName>
    <definedName name="Terra2" localSheetId="16">#REF!</definedName>
    <definedName name="Terra2" localSheetId="14">#REF!</definedName>
    <definedName name="Terra2" localSheetId="20">#REF!</definedName>
    <definedName name="Terra2" localSheetId="19">#REF!</definedName>
    <definedName name="Terra2" localSheetId="18">#REF!</definedName>
    <definedName name="Terra2" localSheetId="23">#REF!</definedName>
    <definedName name="Terra2" localSheetId="24">#REF!</definedName>
    <definedName name="Terra2" localSheetId="26">#REF!</definedName>
    <definedName name="Terra2" localSheetId="25">#REF!</definedName>
    <definedName name="Terra2" localSheetId="22">#REF!</definedName>
    <definedName name="Terra2" localSheetId="3">#REF!</definedName>
    <definedName name="Terra2">#REF!</definedName>
    <definedName name="teste" localSheetId="2">#REF!</definedName>
    <definedName name="TESTE" localSheetId="4">[1]RELATÓRIO!#REF!</definedName>
    <definedName name="teste" localSheetId="7">#REF!</definedName>
    <definedName name="teste" localSheetId="11">#REF!</definedName>
    <definedName name="teste" localSheetId="12">#REF!</definedName>
    <definedName name="teste" localSheetId="8">#REF!</definedName>
    <definedName name="teste" localSheetId="13">#REF!</definedName>
    <definedName name="teste" localSheetId="6">#REF!</definedName>
    <definedName name="teste" localSheetId="5">#REF!</definedName>
    <definedName name="teste" localSheetId="10">#REF!</definedName>
    <definedName name="teste" localSheetId="0">#REF!</definedName>
    <definedName name="teste" localSheetId="9">#REF!</definedName>
    <definedName name="teste" localSheetId="21">#REF!</definedName>
    <definedName name="teste" localSheetId="15">#REF!</definedName>
    <definedName name="teste" localSheetId="27">#REF!</definedName>
    <definedName name="teste" localSheetId="17">#REF!</definedName>
    <definedName name="teste" localSheetId="16">#REF!</definedName>
    <definedName name="teste" localSheetId="14">#REF!</definedName>
    <definedName name="teste" localSheetId="20">#REF!</definedName>
    <definedName name="teste" localSheetId="19">#REF!</definedName>
    <definedName name="teste" localSheetId="18">#REF!</definedName>
    <definedName name="teste" localSheetId="23">#REF!</definedName>
    <definedName name="teste" localSheetId="24">#REF!</definedName>
    <definedName name="teste" localSheetId="26">#REF!</definedName>
    <definedName name="teste" localSheetId="25">#REF!</definedName>
    <definedName name="teste" localSheetId="22">#REF!</definedName>
    <definedName name="TESTE" localSheetId="3">[1]RELATÓRIO!#REF!</definedName>
    <definedName name="teste">#REF!</definedName>
    <definedName name="teste2" localSheetId="2">#REF!</definedName>
    <definedName name="teste2" localSheetId="4">#REF!</definedName>
    <definedName name="teste2" localSheetId="7">#REF!</definedName>
    <definedName name="teste2" localSheetId="11">#REF!</definedName>
    <definedName name="teste2" localSheetId="12">#REF!</definedName>
    <definedName name="teste2" localSheetId="8">#REF!</definedName>
    <definedName name="teste2" localSheetId="13">#REF!</definedName>
    <definedName name="teste2" localSheetId="6">#REF!</definedName>
    <definedName name="teste2" localSheetId="5">#REF!</definedName>
    <definedName name="teste2" localSheetId="10">#REF!</definedName>
    <definedName name="teste2" localSheetId="0">#REF!</definedName>
    <definedName name="teste2" localSheetId="9">#REF!</definedName>
    <definedName name="teste2" localSheetId="21">#REF!</definedName>
    <definedName name="teste2" localSheetId="15">#REF!</definedName>
    <definedName name="teste2" localSheetId="27">#REF!</definedName>
    <definedName name="teste2" localSheetId="17">#REF!</definedName>
    <definedName name="teste2" localSheetId="16">#REF!</definedName>
    <definedName name="teste2" localSheetId="14">#REF!</definedName>
    <definedName name="teste2" localSheetId="20">#REF!</definedName>
    <definedName name="teste2" localSheetId="19">#REF!</definedName>
    <definedName name="teste2" localSheetId="18">#REF!</definedName>
    <definedName name="teste2" localSheetId="23">#REF!</definedName>
    <definedName name="teste2" localSheetId="24">#REF!</definedName>
    <definedName name="teste2" localSheetId="26">#REF!</definedName>
    <definedName name="teste2" localSheetId="25">#REF!</definedName>
    <definedName name="teste2" localSheetId="22">#REF!</definedName>
    <definedName name="teste2" localSheetId="3">#REF!</definedName>
    <definedName name="teste2">#REF!</definedName>
    <definedName name="_xlnm.Print_Titles" localSheetId="0">ORÇAMENTO!$1:$8</definedName>
    <definedName name="_xlnm.Print_Titles" localSheetId="21">'RUA CARLOS LUZ'!$10:$13</definedName>
    <definedName name="_xlnm.Print_Titles" localSheetId="15">'RUA COSTA E SILVA'!$10:$13</definedName>
    <definedName name="_xlnm.Print_Titles" localSheetId="27">'RUA D MOREIRA'!$10:$13</definedName>
    <definedName name="_xlnm.Print_Titles" localSheetId="17">'RUA FLORIANO PEIXOTO'!$10:$13</definedName>
    <definedName name="_xlnm.Print_Titles" localSheetId="16">'RUA JUCELINO K.'!$10:$13</definedName>
    <definedName name="_xlnm.Print_Titles" localSheetId="14">'RUA MAZZILI'!$10:$13</definedName>
    <definedName name="_xlnm.Print_Titles" localSheetId="20">'RUA NEREU RAMOS'!$10:$13</definedName>
    <definedName name="_xlnm.Print_Titles" localSheetId="19">'RUA P EMILIO'!$10:$13</definedName>
    <definedName name="_xlnm.Print_Titles" localSheetId="18">'RUA P MORAES'!$10:$13</definedName>
    <definedName name="_xlnm.Print_Titles" localSheetId="23">'RUA TEOTINO VILELA'!$10:$13</definedName>
    <definedName name="_xlnm.Print_Titles" localSheetId="24">'RUA THIAGO M. NUNES'!$10:$13</definedName>
    <definedName name="_xlnm.Print_Titles" localSheetId="26">'RUA V. BRAZ'!$10:$13</definedName>
    <definedName name="_xlnm.Print_Titles" localSheetId="25">'RUA VR 11-A '!$10:$13</definedName>
    <definedName name="_xlnm.Print_Titles" localSheetId="22">'RUA VR 17-A'!$10:$13</definedName>
    <definedName name="tmat" localSheetId="4">[1]RELATÓRIO!#REF!</definedName>
    <definedName name="tmat" localSheetId="7">[1]RELATÓRIO!#REF!</definedName>
    <definedName name="tmat" localSheetId="11">[1]RELATÓRIO!#REF!</definedName>
    <definedName name="tmat" localSheetId="12">[1]RELATÓRIO!#REF!</definedName>
    <definedName name="tmat" localSheetId="8">[1]RELATÓRIO!#REF!</definedName>
    <definedName name="tmat" localSheetId="13">[1]RELATÓRIO!#REF!</definedName>
    <definedName name="tmat" localSheetId="6">[1]RELATÓRIO!#REF!</definedName>
    <definedName name="tmat" localSheetId="10">[1]RELATÓRIO!#REF!</definedName>
    <definedName name="tmat" localSheetId="9">[1]RELATÓRIO!#REF!</definedName>
    <definedName name="tmat" localSheetId="21">[1]RELATÓRIO!#REF!</definedName>
    <definedName name="tmat" localSheetId="15">[1]RELATÓRIO!#REF!</definedName>
    <definedName name="tmat" localSheetId="27">[1]RELATÓRIO!#REF!</definedName>
    <definedName name="tmat" localSheetId="17">[1]RELATÓRIO!#REF!</definedName>
    <definedName name="tmat" localSheetId="16">[1]RELATÓRIO!#REF!</definedName>
    <definedName name="tmat" localSheetId="14">[1]RELATÓRIO!#REF!</definedName>
    <definedName name="tmat" localSheetId="20">[1]RELATÓRIO!#REF!</definedName>
    <definedName name="tmat" localSheetId="19">[1]RELATÓRIO!#REF!</definedName>
    <definedName name="tmat" localSheetId="18">[1]RELATÓRIO!#REF!</definedName>
    <definedName name="tmat" localSheetId="23">[1]RELATÓRIO!#REF!</definedName>
    <definedName name="tmat" localSheetId="24">[1]RELATÓRIO!#REF!</definedName>
    <definedName name="tmat" localSheetId="26">[1]RELATÓRIO!#REF!</definedName>
    <definedName name="tmat" localSheetId="25">[1]RELATÓRIO!#REF!</definedName>
    <definedName name="tmat" localSheetId="22">[1]RELATÓRIO!#REF!</definedName>
    <definedName name="tmat" localSheetId="3">[1]RELATÓRIO!#REF!</definedName>
    <definedName name="tmat">[1]RELATÓRIO!#REF!</definedName>
    <definedName name="TOTAL" localSheetId="4">#REF!</definedName>
    <definedName name="TOTAL" localSheetId="7">#REF!</definedName>
    <definedName name="TOTAL" localSheetId="11">#REF!</definedName>
    <definedName name="TOTAL" localSheetId="12">#REF!</definedName>
    <definedName name="TOTAL" localSheetId="8">#REF!</definedName>
    <definedName name="TOTAL" localSheetId="13">#REF!</definedName>
    <definedName name="TOTAL" localSheetId="6">#REF!</definedName>
    <definedName name="TOTAL" localSheetId="5">#REF!</definedName>
    <definedName name="TOTAL" localSheetId="10">#REF!</definedName>
    <definedName name="TOTAL" localSheetId="0">#REF!</definedName>
    <definedName name="TOTAL" localSheetId="9">#REF!</definedName>
    <definedName name="TOTAL" localSheetId="21">#REF!</definedName>
    <definedName name="TOTAL" localSheetId="15">#REF!</definedName>
    <definedName name="TOTAL" localSheetId="27">#REF!</definedName>
    <definedName name="TOTAL" localSheetId="17">#REF!</definedName>
    <definedName name="TOTAL" localSheetId="16">#REF!</definedName>
    <definedName name="TOTAL" localSheetId="14">#REF!</definedName>
    <definedName name="TOTAL" localSheetId="20">#REF!</definedName>
    <definedName name="TOTAL" localSheetId="19">#REF!</definedName>
    <definedName name="TOTAL" localSheetId="18">#REF!</definedName>
    <definedName name="TOTAL" localSheetId="23">#REF!</definedName>
    <definedName name="TOTAL" localSheetId="24">#REF!</definedName>
    <definedName name="TOTAL" localSheetId="26">#REF!</definedName>
    <definedName name="TOTAL" localSheetId="25">#REF!</definedName>
    <definedName name="TOTAL" localSheetId="22">#REF!</definedName>
    <definedName name="TOTAL" localSheetId="3">#REF!</definedName>
    <definedName name="TOTAL">#REF!</definedName>
    <definedName name="transp_massa" localSheetId="4">#REF!</definedName>
    <definedName name="transp_massa" localSheetId="7">#REF!</definedName>
    <definedName name="transp_massa" localSheetId="11">#REF!</definedName>
    <definedName name="transp_massa" localSheetId="12">#REF!</definedName>
    <definedName name="transp_massa" localSheetId="8">#REF!</definedName>
    <definedName name="transp_massa" localSheetId="13">#REF!</definedName>
    <definedName name="transp_massa" localSheetId="6">#REF!</definedName>
    <definedName name="transp_massa" localSheetId="5">#REF!</definedName>
    <definedName name="transp_massa" localSheetId="10">#REF!</definedName>
    <definedName name="transp_massa" localSheetId="0">#REF!</definedName>
    <definedName name="transp_massa" localSheetId="9">#REF!</definedName>
    <definedName name="transp_massa" localSheetId="21">#REF!</definedName>
    <definedName name="transp_massa" localSheetId="15">#REF!</definedName>
    <definedName name="transp_massa" localSheetId="27">#REF!</definedName>
    <definedName name="transp_massa" localSheetId="17">#REF!</definedName>
    <definedName name="transp_massa" localSheetId="16">#REF!</definedName>
    <definedName name="transp_massa" localSheetId="14">#REF!</definedName>
    <definedName name="transp_massa" localSheetId="20">#REF!</definedName>
    <definedName name="transp_massa" localSheetId="19">#REF!</definedName>
    <definedName name="transp_massa" localSheetId="18">#REF!</definedName>
    <definedName name="transp_massa" localSheetId="23">#REF!</definedName>
    <definedName name="transp_massa" localSheetId="24">#REF!</definedName>
    <definedName name="transp_massa" localSheetId="26">#REF!</definedName>
    <definedName name="transp_massa" localSheetId="25">#REF!</definedName>
    <definedName name="transp_massa" localSheetId="22">#REF!</definedName>
    <definedName name="transp_massa" localSheetId="3">#REF!</definedName>
    <definedName name="transp_massa">#REF!</definedName>
    <definedName name="Transportes" localSheetId="7">[38]Serviços!$A$3:$F$1403</definedName>
    <definedName name="Transportes" localSheetId="8">[38]Serviços!$A$3:$F$1403</definedName>
    <definedName name="Transportes" localSheetId="13">[38]Serviços!$A$3:$F$1403</definedName>
    <definedName name="Transportes" localSheetId="10">[39]Serviços!$A$3:$F$1403</definedName>
    <definedName name="Transportes">[39]Serviços!$A$3:$F$1403</definedName>
    <definedName name="trec" localSheetId="2">#REF!</definedName>
    <definedName name="trec" localSheetId="4">#REF!</definedName>
    <definedName name="trec" localSheetId="7">#REF!</definedName>
    <definedName name="trec" localSheetId="11">#REF!</definedName>
    <definedName name="trec" localSheetId="12">#REF!</definedName>
    <definedName name="trec" localSheetId="8">#REF!</definedName>
    <definedName name="trec" localSheetId="13">#REF!</definedName>
    <definedName name="trec" localSheetId="6">#REF!</definedName>
    <definedName name="trec" localSheetId="5">#REF!</definedName>
    <definedName name="trec" localSheetId="10">#REF!</definedName>
    <definedName name="trec" localSheetId="0">#REF!</definedName>
    <definedName name="trec" localSheetId="9">#REF!</definedName>
    <definedName name="trec" localSheetId="21">#REF!</definedName>
    <definedName name="trec" localSheetId="15">#REF!</definedName>
    <definedName name="trec" localSheetId="27">#REF!</definedName>
    <definedName name="trec" localSheetId="17">#REF!</definedName>
    <definedName name="trec" localSheetId="16">#REF!</definedName>
    <definedName name="trec" localSheetId="14">#REF!</definedName>
    <definedName name="trec" localSheetId="20">#REF!</definedName>
    <definedName name="trec" localSheetId="19">#REF!</definedName>
    <definedName name="trec" localSheetId="18">#REF!</definedName>
    <definedName name="trec" localSheetId="23">#REF!</definedName>
    <definedName name="trec" localSheetId="24">#REF!</definedName>
    <definedName name="trec" localSheetId="26">#REF!</definedName>
    <definedName name="trec" localSheetId="25">#REF!</definedName>
    <definedName name="trec" localSheetId="22">#REF!</definedName>
    <definedName name="trec" localSheetId="3">#REF!</definedName>
    <definedName name="trec">#REF!</definedName>
    <definedName name="trech" localSheetId="2">#REF!</definedName>
    <definedName name="trech" localSheetId="4">#REF!</definedName>
    <definedName name="trech" localSheetId="7">#REF!</definedName>
    <definedName name="trech" localSheetId="11">#REF!</definedName>
    <definedName name="trech" localSheetId="12">#REF!</definedName>
    <definedName name="trech" localSheetId="8">#REF!</definedName>
    <definedName name="trech" localSheetId="13">#REF!</definedName>
    <definedName name="trech" localSheetId="6">#REF!</definedName>
    <definedName name="trech" localSheetId="5">#REF!</definedName>
    <definedName name="trech" localSheetId="10">#REF!</definedName>
    <definedName name="trech" localSheetId="0">#REF!</definedName>
    <definedName name="trech" localSheetId="9">#REF!</definedName>
    <definedName name="trech" localSheetId="21">#REF!</definedName>
    <definedName name="trech" localSheetId="15">#REF!</definedName>
    <definedName name="trech" localSheetId="27">#REF!</definedName>
    <definedName name="trech" localSheetId="17">#REF!</definedName>
    <definedName name="trech" localSheetId="16">#REF!</definedName>
    <definedName name="trech" localSheetId="14">#REF!</definedName>
    <definedName name="trech" localSheetId="20">#REF!</definedName>
    <definedName name="trech" localSheetId="19">#REF!</definedName>
    <definedName name="trech" localSheetId="18">#REF!</definedName>
    <definedName name="trech" localSheetId="23">#REF!</definedName>
    <definedName name="trech" localSheetId="24">#REF!</definedName>
    <definedName name="trech" localSheetId="26">#REF!</definedName>
    <definedName name="trech" localSheetId="25">#REF!</definedName>
    <definedName name="trech" localSheetId="22">#REF!</definedName>
    <definedName name="trech" localSheetId="3">#REF!</definedName>
    <definedName name="trech">#REF!</definedName>
    <definedName name="TRECHO">'[9]DADOS DE ENTRADA CONCORRÊNCIA'!$B$16</definedName>
    <definedName name="TRECHO1">'[9]DADOS DE ENTRADA CONCORRÊNCIA'!$B$23</definedName>
    <definedName name="TRECHOA" localSheetId="2">#REF!</definedName>
    <definedName name="TRECHOA" localSheetId="4">#REF!</definedName>
    <definedName name="TRECHOA" localSheetId="7">#REF!</definedName>
    <definedName name="TRECHOA" localSheetId="11">#REF!</definedName>
    <definedName name="TRECHOA" localSheetId="12">#REF!</definedName>
    <definedName name="TRECHOA" localSheetId="8">#REF!</definedName>
    <definedName name="TRECHOA" localSheetId="13">#REF!</definedName>
    <definedName name="TRECHOA" localSheetId="6">#REF!</definedName>
    <definedName name="TRECHOA" localSheetId="5">#REF!</definedName>
    <definedName name="TRECHOA" localSheetId="10">#REF!</definedName>
    <definedName name="TRECHOA" localSheetId="0">#REF!</definedName>
    <definedName name="TRECHOA" localSheetId="9">#REF!</definedName>
    <definedName name="TRECHOA" localSheetId="21">#REF!</definedName>
    <definedName name="TRECHOA" localSheetId="15">#REF!</definedName>
    <definedName name="TRECHOA" localSheetId="27">#REF!</definedName>
    <definedName name="TRECHOA" localSheetId="17">#REF!</definedName>
    <definedName name="TRECHOA" localSheetId="16">#REF!</definedName>
    <definedName name="TRECHOA" localSheetId="14">#REF!</definedName>
    <definedName name="TRECHOA" localSheetId="20">#REF!</definedName>
    <definedName name="TRECHOA" localSheetId="19">#REF!</definedName>
    <definedName name="TRECHOA" localSheetId="18">#REF!</definedName>
    <definedName name="TRECHOA" localSheetId="23">#REF!</definedName>
    <definedName name="TRECHOA" localSheetId="24">#REF!</definedName>
    <definedName name="TRECHOA" localSheetId="26">#REF!</definedName>
    <definedName name="TRECHOA" localSheetId="25">#REF!</definedName>
    <definedName name="TRECHOA" localSheetId="22">#REF!</definedName>
    <definedName name="TRECHOA" localSheetId="3">#REF!</definedName>
    <definedName name="TRECHOA">#REF!</definedName>
    <definedName name="Trilhas" localSheetId="13">#REF!</definedName>
    <definedName name="Trilhas" localSheetId="9">#REF!</definedName>
    <definedName name="Trilhas">#REF!</definedName>
    <definedName name="ts" localSheetId="4">[1]RELATÓRIO!#REF!</definedName>
    <definedName name="ts" localSheetId="7">[1]RELATÓRIO!#REF!</definedName>
    <definedName name="ts" localSheetId="11">[1]RELATÓRIO!#REF!</definedName>
    <definedName name="ts" localSheetId="12">[1]RELATÓRIO!#REF!</definedName>
    <definedName name="ts" localSheetId="8">[1]RELATÓRIO!#REF!</definedName>
    <definedName name="ts" localSheetId="13">[1]RELATÓRIO!#REF!</definedName>
    <definedName name="ts" localSheetId="6">[1]RELATÓRIO!#REF!</definedName>
    <definedName name="ts" localSheetId="10">[1]RELATÓRIO!#REF!</definedName>
    <definedName name="ts" localSheetId="9">[1]RELATÓRIO!#REF!</definedName>
    <definedName name="ts" localSheetId="21">[1]RELATÓRIO!#REF!</definedName>
    <definedName name="ts" localSheetId="15">[1]RELATÓRIO!#REF!</definedName>
    <definedName name="ts" localSheetId="27">[1]RELATÓRIO!#REF!</definedName>
    <definedName name="ts" localSheetId="17">[1]RELATÓRIO!#REF!</definedName>
    <definedName name="ts" localSheetId="16">[1]RELATÓRIO!#REF!</definedName>
    <definedName name="ts" localSheetId="14">[1]RELATÓRIO!#REF!</definedName>
    <definedName name="ts" localSheetId="20">[1]RELATÓRIO!#REF!</definedName>
    <definedName name="ts" localSheetId="19">[1]RELATÓRIO!#REF!</definedName>
    <definedName name="ts" localSheetId="18">[1]RELATÓRIO!#REF!</definedName>
    <definedName name="ts" localSheetId="23">[1]RELATÓRIO!#REF!</definedName>
    <definedName name="ts" localSheetId="24">[1]RELATÓRIO!#REF!</definedName>
    <definedName name="ts" localSheetId="26">[1]RELATÓRIO!#REF!</definedName>
    <definedName name="ts" localSheetId="25">[1]RELATÓRIO!#REF!</definedName>
    <definedName name="ts" localSheetId="22">[1]RELATÓRIO!#REF!</definedName>
    <definedName name="ts" localSheetId="3">[1]RELATÓRIO!#REF!</definedName>
    <definedName name="ts">[1]RELATÓRIO!#REF!</definedName>
    <definedName name="TSD" localSheetId="2">#REF!</definedName>
    <definedName name="TSD" localSheetId="4">#REF!</definedName>
    <definedName name="TSD" localSheetId="7">#REF!</definedName>
    <definedName name="TSD" localSheetId="11">#REF!</definedName>
    <definedName name="TSD" localSheetId="12">#REF!</definedName>
    <definedName name="TSD" localSheetId="8">#REF!</definedName>
    <definedName name="TSD" localSheetId="13">#REF!</definedName>
    <definedName name="TSD" localSheetId="6">#REF!</definedName>
    <definedName name="TSD" localSheetId="5">#REF!</definedName>
    <definedName name="TSD" localSheetId="10">#REF!</definedName>
    <definedName name="TSD" localSheetId="0">#REF!</definedName>
    <definedName name="TSD" localSheetId="9">#REF!</definedName>
    <definedName name="TSD" localSheetId="21">#REF!</definedName>
    <definedName name="TSD" localSheetId="15">#REF!</definedName>
    <definedName name="TSD" localSheetId="27">#REF!</definedName>
    <definedName name="TSD" localSheetId="17">#REF!</definedName>
    <definedName name="TSD" localSheetId="16">#REF!</definedName>
    <definedName name="TSD" localSheetId="14">#REF!</definedName>
    <definedName name="TSD" localSheetId="20">#REF!</definedName>
    <definedName name="TSD" localSheetId="19">#REF!</definedName>
    <definedName name="TSD" localSheetId="18">#REF!</definedName>
    <definedName name="TSD" localSheetId="23">#REF!</definedName>
    <definedName name="TSD" localSheetId="24">#REF!</definedName>
    <definedName name="TSD" localSheetId="26">#REF!</definedName>
    <definedName name="TSD" localSheetId="25">#REF!</definedName>
    <definedName name="TSD" localSheetId="22">#REF!</definedName>
    <definedName name="TSD" localSheetId="3">#REF!</definedName>
    <definedName name="TSD">#REF!</definedName>
    <definedName name="tsd.a" localSheetId="4">[14]TSD!#REF!</definedName>
    <definedName name="tsd.a" localSheetId="7">[14]TSD!#REF!</definedName>
    <definedName name="tsd.a" localSheetId="11">[14]TSD!#REF!</definedName>
    <definedName name="tsd.a" localSheetId="12">[14]TSD!#REF!</definedName>
    <definedName name="tsd.a" localSheetId="8">[14]TSD!#REF!</definedName>
    <definedName name="tsd.a" localSheetId="13">[14]TSD!#REF!</definedName>
    <definedName name="tsd.a" localSheetId="6">[14]TSD!#REF!</definedName>
    <definedName name="tsd.a" localSheetId="10">[14]TSD!#REF!</definedName>
    <definedName name="tsd.a" localSheetId="9">[14]TSD!#REF!</definedName>
    <definedName name="tsd.a" localSheetId="21">[14]TSD!#REF!</definedName>
    <definedName name="tsd.a" localSheetId="15">[14]TSD!#REF!</definedName>
    <definedName name="tsd.a" localSheetId="27">[14]TSD!#REF!</definedName>
    <definedName name="tsd.a" localSheetId="17">[14]TSD!#REF!</definedName>
    <definedName name="tsd.a" localSheetId="16">[14]TSD!#REF!</definedName>
    <definedName name="tsd.a" localSheetId="14">[14]TSD!#REF!</definedName>
    <definedName name="tsd.a" localSheetId="20">[14]TSD!#REF!</definedName>
    <definedName name="tsd.a" localSheetId="19">[14]TSD!#REF!</definedName>
    <definedName name="tsd.a" localSheetId="18">[14]TSD!#REF!</definedName>
    <definedName name="tsd.a" localSheetId="23">[14]TSD!#REF!</definedName>
    <definedName name="tsd.a" localSheetId="24">[14]TSD!#REF!</definedName>
    <definedName name="tsd.a" localSheetId="26">[14]TSD!#REF!</definedName>
    <definedName name="tsd.a" localSheetId="25">[14]TSD!#REF!</definedName>
    <definedName name="tsd.a" localSheetId="22">[14]TSD!#REF!</definedName>
    <definedName name="tsd.a" localSheetId="3">[14]TSD!#REF!</definedName>
    <definedName name="tsd.a">[14]TSD!#REF!</definedName>
    <definedName name="TSs" localSheetId="2">#REF!</definedName>
    <definedName name="TSs" localSheetId="4">#REF!</definedName>
    <definedName name="TSs" localSheetId="7">#REF!</definedName>
    <definedName name="TSs" localSheetId="11">#REF!</definedName>
    <definedName name="TSs" localSheetId="12">#REF!</definedName>
    <definedName name="TSs" localSheetId="8">#REF!</definedName>
    <definedName name="TSs" localSheetId="13">#REF!</definedName>
    <definedName name="TSs" localSheetId="6">#REF!</definedName>
    <definedName name="TSs" localSheetId="5">#REF!</definedName>
    <definedName name="TSs" localSheetId="10">#REF!</definedName>
    <definedName name="TSs" localSheetId="0">#REF!</definedName>
    <definedName name="TSs" localSheetId="9">#REF!</definedName>
    <definedName name="TSs" localSheetId="21">#REF!</definedName>
    <definedName name="TSs" localSheetId="15">#REF!</definedName>
    <definedName name="TSs" localSheetId="27">#REF!</definedName>
    <definedName name="TSs" localSheetId="17">#REF!</definedName>
    <definedName name="TSs" localSheetId="16">#REF!</definedName>
    <definedName name="TSs" localSheetId="14">#REF!</definedName>
    <definedName name="TSs" localSheetId="20">#REF!</definedName>
    <definedName name="TSs" localSheetId="19">#REF!</definedName>
    <definedName name="TSs" localSheetId="18">#REF!</definedName>
    <definedName name="TSs" localSheetId="23">#REF!</definedName>
    <definedName name="TSs" localSheetId="24">#REF!</definedName>
    <definedName name="TSs" localSheetId="26">#REF!</definedName>
    <definedName name="TSs" localSheetId="25">#REF!</definedName>
    <definedName name="TSs" localSheetId="22">#REF!</definedName>
    <definedName name="TSs" localSheetId="3">#REF!</definedName>
    <definedName name="TSs">#REF!</definedName>
    <definedName name="tss.a" localSheetId="4">[14]TSD!#REF!</definedName>
    <definedName name="tss.a" localSheetId="7">[14]TSD!#REF!</definedName>
    <definedName name="tss.a" localSheetId="11">[14]TSD!#REF!</definedName>
    <definedName name="tss.a" localSheetId="12">[14]TSD!#REF!</definedName>
    <definedName name="tss.a" localSheetId="8">[14]TSD!#REF!</definedName>
    <definedName name="tss.a" localSheetId="13">[14]TSD!#REF!</definedName>
    <definedName name="tss.a" localSheetId="6">[14]TSD!#REF!</definedName>
    <definedName name="tss.a" localSheetId="10">[14]TSD!#REF!</definedName>
    <definedName name="tss.a" localSheetId="9">[14]TSD!#REF!</definedName>
    <definedName name="tss.a" localSheetId="21">[14]TSD!#REF!</definedName>
    <definedName name="tss.a" localSheetId="15">[14]TSD!#REF!</definedName>
    <definedName name="tss.a" localSheetId="27">[14]TSD!#REF!</definedName>
    <definedName name="tss.a" localSheetId="17">[14]TSD!#REF!</definedName>
    <definedName name="tss.a" localSheetId="16">[14]TSD!#REF!</definedName>
    <definedName name="tss.a" localSheetId="14">[14]TSD!#REF!</definedName>
    <definedName name="tss.a" localSheetId="20">[14]TSD!#REF!</definedName>
    <definedName name="tss.a" localSheetId="19">[14]TSD!#REF!</definedName>
    <definedName name="tss.a" localSheetId="18">[14]TSD!#REF!</definedName>
    <definedName name="tss.a" localSheetId="23">[14]TSD!#REF!</definedName>
    <definedName name="tss.a" localSheetId="24">[14]TSD!#REF!</definedName>
    <definedName name="tss.a" localSheetId="26">[14]TSD!#REF!</definedName>
    <definedName name="tss.a" localSheetId="25">[14]TSD!#REF!</definedName>
    <definedName name="tss.a" localSheetId="22">[14]TSD!#REF!</definedName>
    <definedName name="tss.a" localSheetId="3">[14]TSD!#REF!</definedName>
    <definedName name="tss.a">[14]TSD!#REF!</definedName>
    <definedName name="ttra" localSheetId="4">[1]RELATÓRIO!#REF!</definedName>
    <definedName name="ttra" localSheetId="7">[1]RELATÓRIO!#REF!</definedName>
    <definedName name="ttra" localSheetId="11">[1]RELATÓRIO!#REF!</definedName>
    <definedName name="ttra" localSheetId="12">[1]RELATÓRIO!#REF!</definedName>
    <definedName name="ttra" localSheetId="8">[1]RELATÓRIO!#REF!</definedName>
    <definedName name="ttra" localSheetId="13">[1]RELATÓRIO!#REF!</definedName>
    <definedName name="ttra" localSheetId="6">[1]RELATÓRIO!#REF!</definedName>
    <definedName name="ttra" localSheetId="10">[1]RELATÓRIO!#REF!</definedName>
    <definedName name="ttra" localSheetId="9">[1]RELATÓRIO!#REF!</definedName>
    <definedName name="ttra" localSheetId="21">[1]RELATÓRIO!#REF!</definedName>
    <definedName name="ttra" localSheetId="15">[1]RELATÓRIO!#REF!</definedName>
    <definedName name="ttra" localSheetId="27">[1]RELATÓRIO!#REF!</definedName>
    <definedName name="ttra" localSheetId="17">[1]RELATÓRIO!#REF!</definedName>
    <definedName name="ttra" localSheetId="16">[1]RELATÓRIO!#REF!</definedName>
    <definedName name="ttra" localSheetId="14">[1]RELATÓRIO!#REF!</definedName>
    <definedName name="ttra" localSheetId="20">[1]RELATÓRIO!#REF!</definedName>
    <definedName name="ttra" localSheetId="19">[1]RELATÓRIO!#REF!</definedName>
    <definedName name="ttra" localSheetId="18">[1]RELATÓRIO!#REF!</definedName>
    <definedName name="ttra" localSheetId="23">[1]RELATÓRIO!#REF!</definedName>
    <definedName name="ttra" localSheetId="24">[1]RELATÓRIO!#REF!</definedName>
    <definedName name="ttra" localSheetId="26">[1]RELATÓRIO!#REF!</definedName>
    <definedName name="ttra" localSheetId="25">[1]RELATÓRIO!#REF!</definedName>
    <definedName name="ttra" localSheetId="22">[1]RELATÓRIO!#REF!</definedName>
    <definedName name="ttra" localSheetId="3">[1]RELATÓRIO!#REF!</definedName>
    <definedName name="ttra">[1]RELATÓRIO!#REF!</definedName>
    <definedName name="TUBO" localSheetId="2">#REF!</definedName>
    <definedName name="TUBO" localSheetId="4">#REF!</definedName>
    <definedName name="TUBO" localSheetId="7">#REF!</definedName>
    <definedName name="TUBO" localSheetId="11">#REF!</definedName>
    <definedName name="TUBO" localSheetId="12">#REF!</definedName>
    <definedName name="TUBO" localSheetId="8">#REF!</definedName>
    <definedName name="TUBO" localSheetId="13">#REF!</definedName>
    <definedName name="TUBO" localSheetId="6">#REF!</definedName>
    <definedName name="TUBO" localSheetId="5">#REF!</definedName>
    <definedName name="TUBO" localSheetId="10">#REF!</definedName>
    <definedName name="TUBO" localSheetId="0">#REF!</definedName>
    <definedName name="TUBO" localSheetId="9">#REF!</definedName>
    <definedName name="TUBO" localSheetId="21">#REF!</definedName>
    <definedName name="TUBO" localSheetId="15">#REF!</definedName>
    <definedName name="TUBO" localSheetId="27">#REF!</definedName>
    <definedName name="TUBO" localSheetId="17">#REF!</definedName>
    <definedName name="TUBO" localSheetId="16">#REF!</definedName>
    <definedName name="TUBO" localSheetId="14">#REF!</definedName>
    <definedName name="TUBO" localSheetId="20">#REF!</definedName>
    <definedName name="TUBO" localSheetId="19">#REF!</definedName>
    <definedName name="TUBO" localSheetId="18">#REF!</definedName>
    <definedName name="TUBO" localSheetId="23">#REF!</definedName>
    <definedName name="TUBO" localSheetId="24">#REF!</definedName>
    <definedName name="TUBO" localSheetId="26">#REF!</definedName>
    <definedName name="TUBO" localSheetId="25">#REF!</definedName>
    <definedName name="TUBO" localSheetId="22">#REF!</definedName>
    <definedName name="TUBO" localSheetId="3">#REF!</definedName>
    <definedName name="TUBO">#REF!</definedName>
    <definedName name="TUBOA" localSheetId="2">#REF!</definedName>
    <definedName name="TUBOA" localSheetId="4">#REF!</definedName>
    <definedName name="TUBOA" localSheetId="7">#REF!</definedName>
    <definedName name="TUBOA" localSheetId="11">#REF!</definedName>
    <definedName name="TUBOA" localSheetId="12">#REF!</definedName>
    <definedName name="TUBOA" localSheetId="8">#REF!</definedName>
    <definedName name="TUBOA" localSheetId="13">#REF!</definedName>
    <definedName name="TUBOA" localSheetId="6">#REF!</definedName>
    <definedName name="TUBOA" localSheetId="5">#REF!</definedName>
    <definedName name="TUBOA" localSheetId="10">#REF!</definedName>
    <definedName name="TUBOA" localSheetId="0">#REF!</definedName>
    <definedName name="TUBOA" localSheetId="9">#REF!</definedName>
    <definedName name="TUBOA" localSheetId="21">#REF!</definedName>
    <definedName name="TUBOA" localSheetId="15">#REF!</definedName>
    <definedName name="TUBOA" localSheetId="27">#REF!</definedName>
    <definedName name="TUBOA" localSheetId="17">#REF!</definedName>
    <definedName name="TUBOA" localSheetId="16">#REF!</definedName>
    <definedName name="TUBOA" localSheetId="14">#REF!</definedName>
    <definedName name="TUBOA" localSheetId="20">#REF!</definedName>
    <definedName name="TUBOA" localSheetId="19">#REF!</definedName>
    <definedName name="TUBOA" localSheetId="18">#REF!</definedName>
    <definedName name="TUBOA" localSheetId="23">#REF!</definedName>
    <definedName name="TUBOA" localSheetId="24">#REF!</definedName>
    <definedName name="TUBOA" localSheetId="26">#REF!</definedName>
    <definedName name="TUBOA" localSheetId="25">#REF!</definedName>
    <definedName name="TUBOA" localSheetId="22">#REF!</definedName>
    <definedName name="TUBOA" localSheetId="3">#REF!</definedName>
    <definedName name="TUBOA">#REF!</definedName>
    <definedName name="TUNNELLINER">'[9]QUADRO 08 - COMPOSIÇÕES'!$H$569</definedName>
    <definedName name="vala.ca" localSheetId="4">#REF!</definedName>
    <definedName name="vala.ca" localSheetId="7">#REF!</definedName>
    <definedName name="vala.ca" localSheetId="11">#REF!</definedName>
    <definedName name="vala.ca" localSheetId="12">#REF!</definedName>
    <definedName name="vala.ca" localSheetId="8">#REF!</definedName>
    <definedName name="vala.ca" localSheetId="13">#REF!</definedName>
    <definedName name="vala.ca" localSheetId="6">#REF!</definedName>
    <definedName name="vala.ca" localSheetId="5">#REF!</definedName>
    <definedName name="vala.ca" localSheetId="10">#REF!</definedName>
    <definedName name="vala.ca" localSheetId="0">#REF!</definedName>
    <definedName name="vala.ca" localSheetId="9">#REF!</definedName>
    <definedName name="vala.ca" localSheetId="21">#REF!</definedName>
    <definedName name="vala.ca" localSheetId="15">#REF!</definedName>
    <definedName name="vala.ca" localSheetId="27">#REF!</definedName>
    <definedName name="vala.ca" localSheetId="17">#REF!</definedName>
    <definedName name="vala.ca" localSheetId="16">#REF!</definedName>
    <definedName name="vala.ca" localSheetId="14">#REF!</definedName>
    <definedName name="vala.ca" localSheetId="20">#REF!</definedName>
    <definedName name="vala.ca" localSheetId="19">#REF!</definedName>
    <definedName name="vala.ca" localSheetId="18">#REF!</definedName>
    <definedName name="vala.ca" localSheetId="23">#REF!</definedName>
    <definedName name="vala.ca" localSheetId="24">#REF!</definedName>
    <definedName name="vala.ca" localSheetId="26">#REF!</definedName>
    <definedName name="vala.ca" localSheetId="25">#REF!</definedName>
    <definedName name="vala.ca" localSheetId="22">#REF!</definedName>
    <definedName name="vala.ca" localSheetId="3">#REF!</definedName>
    <definedName name="vala.ca">#REF!</definedName>
    <definedName name="VAVRC" localSheetId="2">#REF!</definedName>
    <definedName name="VAVRC" localSheetId="4">#REF!</definedName>
    <definedName name="VAVRC" localSheetId="7">#REF!</definedName>
    <definedName name="VAVRC" localSheetId="11">#REF!</definedName>
    <definedName name="VAVRC" localSheetId="12">#REF!</definedName>
    <definedName name="VAVRC" localSheetId="8">#REF!</definedName>
    <definedName name="VAVRC" localSheetId="13">#REF!</definedName>
    <definedName name="VAVRC" localSheetId="6">#REF!</definedName>
    <definedName name="VAVRC" localSheetId="5">#REF!</definedName>
    <definedName name="VAVRC" localSheetId="10">#REF!</definedName>
    <definedName name="VAVRC" localSheetId="0">#REF!</definedName>
    <definedName name="VAVRC" localSheetId="9">#REF!</definedName>
    <definedName name="VAVRC" localSheetId="21">#REF!</definedName>
    <definedName name="VAVRC" localSheetId="15">#REF!</definedName>
    <definedName name="VAVRC" localSheetId="27">#REF!</definedName>
    <definedName name="VAVRC" localSheetId="17">#REF!</definedName>
    <definedName name="VAVRC" localSheetId="16">#REF!</definedName>
    <definedName name="VAVRC" localSheetId="14">#REF!</definedName>
    <definedName name="VAVRC" localSheetId="20">#REF!</definedName>
    <definedName name="VAVRC" localSheetId="19">#REF!</definedName>
    <definedName name="VAVRC" localSheetId="18">#REF!</definedName>
    <definedName name="VAVRC" localSheetId="23">#REF!</definedName>
    <definedName name="VAVRC" localSheetId="24">#REF!</definedName>
    <definedName name="VAVRC" localSheetId="26">#REF!</definedName>
    <definedName name="VAVRC" localSheetId="25">#REF!</definedName>
    <definedName name="VAVRC" localSheetId="22">#REF!</definedName>
    <definedName name="VAVRC" localSheetId="3">#REF!</definedName>
    <definedName name="VAVRC">#REF!</definedName>
    <definedName name="Vilmar12" localSheetId="4">#REF!</definedName>
    <definedName name="Vilmar12" localSheetId="7">#REF!</definedName>
    <definedName name="Vilmar12" localSheetId="8">#REF!</definedName>
    <definedName name="Vilmar12" localSheetId="13">#REF!</definedName>
    <definedName name="Vilmar12" localSheetId="6">#REF!</definedName>
    <definedName name="Vilmar12" localSheetId="10">#REF!</definedName>
    <definedName name="Vilmar12" localSheetId="0">#REF!</definedName>
    <definedName name="Vilmar12" localSheetId="9">#REF!</definedName>
    <definedName name="Vilmar12" localSheetId="21">#REF!</definedName>
    <definedName name="Vilmar12" localSheetId="15">#REF!</definedName>
    <definedName name="Vilmar12" localSheetId="27">#REF!</definedName>
    <definedName name="Vilmar12" localSheetId="17">#REF!</definedName>
    <definedName name="Vilmar12" localSheetId="16">#REF!</definedName>
    <definedName name="Vilmar12" localSheetId="14">#REF!</definedName>
    <definedName name="Vilmar12" localSheetId="20">#REF!</definedName>
    <definedName name="Vilmar12" localSheetId="19">#REF!</definedName>
    <definedName name="Vilmar12" localSheetId="18">#REF!</definedName>
    <definedName name="Vilmar12" localSheetId="23">#REF!</definedName>
    <definedName name="Vilmar12" localSheetId="24">#REF!</definedName>
    <definedName name="Vilmar12" localSheetId="26">#REF!</definedName>
    <definedName name="Vilmar12" localSheetId="25">#REF!</definedName>
    <definedName name="Vilmar12" localSheetId="22">#REF!</definedName>
    <definedName name="Vilmar12" localSheetId="3">#REF!</definedName>
    <definedName name="Vilmar12">#REF!</definedName>
    <definedName name="VOL_MASSA" localSheetId="4">#REF!</definedName>
    <definedName name="VOL_MASSA" localSheetId="7">#REF!</definedName>
    <definedName name="VOL_MASSA" localSheetId="11">#REF!</definedName>
    <definedName name="VOL_MASSA" localSheetId="12">#REF!</definedName>
    <definedName name="VOL_MASSA" localSheetId="8">#REF!</definedName>
    <definedName name="VOL_MASSA" localSheetId="13">#REF!</definedName>
    <definedName name="VOL_MASSA" localSheetId="6">#REF!</definedName>
    <definedName name="VOL_MASSA" localSheetId="5">#REF!</definedName>
    <definedName name="VOL_MASSA" localSheetId="10">#REF!</definedName>
    <definedName name="VOL_MASSA" localSheetId="0">#REF!</definedName>
    <definedName name="VOL_MASSA" localSheetId="9">#REF!</definedName>
    <definedName name="VOL_MASSA" localSheetId="21">#REF!</definedName>
    <definedName name="VOL_MASSA" localSheetId="15">#REF!</definedName>
    <definedName name="VOL_MASSA" localSheetId="27">#REF!</definedName>
    <definedName name="VOL_MASSA" localSheetId="17">#REF!</definedName>
    <definedName name="VOL_MASSA" localSheetId="16">#REF!</definedName>
    <definedName name="VOL_MASSA" localSheetId="14">#REF!</definedName>
    <definedName name="VOL_MASSA" localSheetId="20">#REF!</definedName>
    <definedName name="VOL_MASSA" localSheetId="19">#REF!</definedName>
    <definedName name="VOL_MASSA" localSheetId="18">#REF!</definedName>
    <definedName name="VOL_MASSA" localSheetId="23">#REF!</definedName>
    <definedName name="VOL_MASSA" localSheetId="24">#REF!</definedName>
    <definedName name="VOL_MASSA" localSheetId="26">#REF!</definedName>
    <definedName name="VOL_MASSA" localSheetId="25">#REF!</definedName>
    <definedName name="VOL_MASSA" localSheetId="22">#REF!</definedName>
    <definedName name="VOL_MASSA" localSheetId="3">#REF!</definedName>
    <definedName name="VOL_MASSA">#REF!</definedName>
    <definedName name="volsubl" localSheetId="4">#REF!</definedName>
    <definedName name="volsubl" localSheetId="7">#REF!</definedName>
    <definedName name="volsubl" localSheetId="11">#REF!</definedName>
    <definedName name="volsubl" localSheetId="12">#REF!</definedName>
    <definedName name="volsubl" localSheetId="8">#REF!</definedName>
    <definedName name="volsubl" localSheetId="13">#REF!</definedName>
    <definedName name="volsubl" localSheetId="6">#REF!</definedName>
    <definedName name="volsubl" localSheetId="5">#REF!</definedName>
    <definedName name="volsubl" localSheetId="10">#REF!</definedName>
    <definedName name="volsubl" localSheetId="0">#REF!</definedName>
    <definedName name="volsubl" localSheetId="9">#REF!</definedName>
    <definedName name="volsubl" localSheetId="21">#REF!</definedName>
    <definedName name="volsubl" localSheetId="15">#REF!</definedName>
    <definedName name="volsubl" localSheetId="27">#REF!</definedName>
    <definedName name="volsubl" localSheetId="17">#REF!</definedName>
    <definedName name="volsubl" localSheetId="16">#REF!</definedName>
    <definedName name="volsubl" localSheetId="14">#REF!</definedName>
    <definedName name="volsubl" localSheetId="20">#REF!</definedName>
    <definedName name="volsubl" localSheetId="19">#REF!</definedName>
    <definedName name="volsubl" localSheetId="18">#REF!</definedName>
    <definedName name="volsubl" localSheetId="23">#REF!</definedName>
    <definedName name="volsubl" localSheetId="24">#REF!</definedName>
    <definedName name="volsubl" localSheetId="26">#REF!</definedName>
    <definedName name="volsubl" localSheetId="25">#REF!</definedName>
    <definedName name="volsubl" localSheetId="22">#REF!</definedName>
    <definedName name="volsubl" localSheetId="3">#REF!</definedName>
    <definedName name="volsubl">#REF!</definedName>
    <definedName name="vvv" localSheetId="2" hidden="1">{#N/A,#N/A,FALSE,"MO (2)"}</definedName>
    <definedName name="vvv" localSheetId="7" hidden="1">{#N/A,#N/A,FALSE,"MO (2)"}</definedName>
    <definedName name="vvv" localSheetId="11" hidden="1">{#N/A,#N/A,FALSE,"MO (2)"}</definedName>
    <definedName name="vvv" localSheetId="12" hidden="1">{#N/A,#N/A,FALSE,"MO (2)"}</definedName>
    <definedName name="vvv" localSheetId="8" hidden="1">{#N/A,#N/A,FALSE,"MO (2)"}</definedName>
    <definedName name="vvv" localSheetId="13" hidden="1">{#N/A,#N/A,FALSE,"MO (2)"}</definedName>
    <definedName name="vvv" localSheetId="6" hidden="1">{#N/A,#N/A,FALSE,"MO (2)"}</definedName>
    <definedName name="vvv" localSheetId="5" hidden="1">{#N/A,#N/A,FALSE,"MO (2)"}</definedName>
    <definedName name="vvv" localSheetId="10" hidden="1">{#N/A,#N/A,FALSE,"MO (2)"}</definedName>
    <definedName name="vvv" localSheetId="0" hidden="1">{#N/A,#N/A,FALSE,"MO (2)"}</definedName>
    <definedName name="vvv" localSheetId="9" hidden="1">{#N/A,#N/A,FALSE,"MO (2)"}</definedName>
    <definedName name="vvv" localSheetId="21" hidden="1">{#N/A,#N/A,FALSE,"MO (2)"}</definedName>
    <definedName name="vvv" localSheetId="15" hidden="1">{#N/A,#N/A,FALSE,"MO (2)"}</definedName>
    <definedName name="vvv" localSheetId="27" hidden="1">{#N/A,#N/A,FALSE,"MO (2)"}</definedName>
    <definedName name="vvv" localSheetId="17" hidden="1">{#N/A,#N/A,FALSE,"MO (2)"}</definedName>
    <definedName name="vvv" localSheetId="16" hidden="1">{#N/A,#N/A,FALSE,"MO (2)"}</definedName>
    <definedName name="vvv" localSheetId="14" hidden="1">{#N/A,#N/A,FALSE,"MO (2)"}</definedName>
    <definedName name="vvv" localSheetId="20" hidden="1">{#N/A,#N/A,FALSE,"MO (2)"}</definedName>
    <definedName name="vvv" localSheetId="19" hidden="1">{#N/A,#N/A,FALSE,"MO (2)"}</definedName>
    <definedName name="vvv" localSheetId="18" hidden="1">{#N/A,#N/A,FALSE,"MO (2)"}</definedName>
    <definedName name="vvv" localSheetId="23" hidden="1">{#N/A,#N/A,FALSE,"MO (2)"}</definedName>
    <definedName name="vvv" localSheetId="24" hidden="1">{#N/A,#N/A,FALSE,"MO (2)"}</definedName>
    <definedName name="vvv" localSheetId="26" hidden="1">{#N/A,#N/A,FALSE,"MO (2)"}</definedName>
    <definedName name="vvv" localSheetId="25" hidden="1">{#N/A,#N/A,FALSE,"MO (2)"}</definedName>
    <definedName name="vvv" localSheetId="22" hidden="1">{#N/A,#N/A,FALSE,"MO (2)"}</definedName>
    <definedName name="vvv" hidden="1">{#N/A,#N/A,FALSE,"MO (2)"}</definedName>
    <definedName name="vvv_1" localSheetId="7" hidden="1">{#N/A,#N/A,FALSE,"MO (2)"}</definedName>
    <definedName name="vvv_1" localSheetId="11" hidden="1">{#N/A,#N/A,FALSE,"MO (2)"}</definedName>
    <definedName name="vvv_1" localSheetId="12" hidden="1">{#N/A,#N/A,FALSE,"MO (2)"}</definedName>
    <definedName name="vvv_1" localSheetId="8" hidden="1">{#N/A,#N/A,FALSE,"MO (2)"}</definedName>
    <definedName name="vvv_1" localSheetId="13" hidden="1">{#N/A,#N/A,FALSE,"MO (2)"}</definedName>
    <definedName name="vvv_1" localSheetId="6" hidden="1">{#N/A,#N/A,FALSE,"MO (2)"}</definedName>
    <definedName name="vvv_1" localSheetId="5" hidden="1">{#N/A,#N/A,FALSE,"MO (2)"}</definedName>
    <definedName name="vvv_1" localSheetId="10" hidden="1">{#N/A,#N/A,FALSE,"MO (2)"}</definedName>
    <definedName name="vvv_1" localSheetId="0" hidden="1">{#N/A,#N/A,FALSE,"MO (2)"}</definedName>
    <definedName name="vvv_1" localSheetId="9" hidden="1">{#N/A,#N/A,FALSE,"MO (2)"}</definedName>
    <definedName name="vvv_1" localSheetId="21" hidden="1">{#N/A,#N/A,FALSE,"MO (2)"}</definedName>
    <definedName name="vvv_1" localSheetId="15" hidden="1">{#N/A,#N/A,FALSE,"MO (2)"}</definedName>
    <definedName name="vvv_1" localSheetId="27" hidden="1">{#N/A,#N/A,FALSE,"MO (2)"}</definedName>
    <definedName name="vvv_1" localSheetId="17" hidden="1">{#N/A,#N/A,FALSE,"MO (2)"}</definedName>
    <definedName name="vvv_1" localSheetId="16" hidden="1">{#N/A,#N/A,FALSE,"MO (2)"}</definedName>
    <definedName name="vvv_1" localSheetId="14" hidden="1">{#N/A,#N/A,FALSE,"MO (2)"}</definedName>
    <definedName name="vvv_1" localSheetId="20" hidden="1">{#N/A,#N/A,FALSE,"MO (2)"}</definedName>
    <definedName name="vvv_1" localSheetId="19" hidden="1">{#N/A,#N/A,FALSE,"MO (2)"}</definedName>
    <definedName name="vvv_1" localSheetId="18" hidden="1">{#N/A,#N/A,FALSE,"MO (2)"}</definedName>
    <definedName name="vvv_1" localSheetId="23" hidden="1">{#N/A,#N/A,FALSE,"MO (2)"}</definedName>
    <definedName name="vvv_1" localSheetId="24" hidden="1">{#N/A,#N/A,FALSE,"MO (2)"}</definedName>
    <definedName name="vvv_1" localSheetId="26" hidden="1">{#N/A,#N/A,FALSE,"MO (2)"}</definedName>
    <definedName name="vvv_1" localSheetId="25" hidden="1">{#N/A,#N/A,FALSE,"MO (2)"}</definedName>
    <definedName name="vvv_1" localSheetId="22" hidden="1">{#N/A,#N/A,FALSE,"MO (2)"}</definedName>
    <definedName name="vvv_1" hidden="1">{#N/A,#N/A,FALSE,"MO (2)"}</definedName>
    <definedName name="Waypoints" localSheetId="13">#REF!</definedName>
    <definedName name="Waypoints" localSheetId="9">#REF!</definedName>
    <definedName name="Waypoints">#REF!</definedName>
    <definedName name="WEN" localSheetId="4">#REF!</definedName>
    <definedName name="WEN" localSheetId="7">#REF!</definedName>
    <definedName name="WEN" localSheetId="11">#REF!</definedName>
    <definedName name="WEN" localSheetId="12">#REF!</definedName>
    <definedName name="WEN" localSheetId="8">#REF!</definedName>
    <definedName name="WEN" localSheetId="13">#REF!</definedName>
    <definedName name="WEN" localSheetId="6">#REF!</definedName>
    <definedName name="WEN" localSheetId="5">#REF!</definedName>
    <definedName name="WEN" localSheetId="10">#REF!</definedName>
    <definedName name="WEN" localSheetId="0">#REF!</definedName>
    <definedName name="WEN" localSheetId="9">#REF!</definedName>
    <definedName name="WEN" localSheetId="21">#REF!</definedName>
    <definedName name="WEN" localSheetId="15">#REF!</definedName>
    <definedName name="WEN" localSheetId="27">#REF!</definedName>
    <definedName name="WEN" localSheetId="17">#REF!</definedName>
    <definedName name="WEN" localSheetId="16">#REF!</definedName>
    <definedName name="WEN" localSheetId="14">#REF!</definedName>
    <definedName name="WEN" localSheetId="20">#REF!</definedName>
    <definedName name="WEN" localSheetId="19">#REF!</definedName>
    <definedName name="WEN" localSheetId="18">#REF!</definedName>
    <definedName name="WEN" localSheetId="23">#REF!</definedName>
    <definedName name="WEN" localSheetId="24">#REF!</definedName>
    <definedName name="WEN" localSheetId="26">#REF!</definedName>
    <definedName name="WEN" localSheetId="25">#REF!</definedName>
    <definedName name="WEN" localSheetId="22">#REF!</definedName>
    <definedName name="WEN" localSheetId="3">#REF!</definedName>
    <definedName name="WEN">#REF!</definedName>
    <definedName name="wrn.mo2." localSheetId="2" hidden="1">{#N/A,#N/A,FALSE,"MO (2)"}</definedName>
    <definedName name="wrn.mo2." localSheetId="7" hidden="1">{#N/A,#N/A,FALSE,"MO (2)"}</definedName>
    <definedName name="wrn.mo2." localSheetId="11" hidden="1">{#N/A,#N/A,FALSE,"MO (2)"}</definedName>
    <definedName name="wrn.mo2." localSheetId="12" hidden="1">{#N/A,#N/A,FALSE,"MO (2)"}</definedName>
    <definedName name="wrn.mo2." localSheetId="8" hidden="1">{#N/A,#N/A,FALSE,"MO (2)"}</definedName>
    <definedName name="wrn.mo2." localSheetId="13" hidden="1">{#N/A,#N/A,FALSE,"MO (2)"}</definedName>
    <definedName name="wrn.mo2." localSheetId="6" hidden="1">{#N/A,#N/A,FALSE,"MO (2)"}</definedName>
    <definedName name="wrn.mo2." localSheetId="5" hidden="1">{#N/A,#N/A,FALSE,"MO (2)"}</definedName>
    <definedName name="wrn.mo2." localSheetId="10" hidden="1">{#N/A,#N/A,FALSE,"MO (2)"}</definedName>
    <definedName name="wrn.mo2." localSheetId="0" hidden="1">{#N/A,#N/A,FALSE,"MO (2)"}</definedName>
    <definedName name="wrn.mo2." localSheetId="9" hidden="1">{#N/A,#N/A,FALSE,"MO (2)"}</definedName>
    <definedName name="wrn.mo2." localSheetId="21" hidden="1">{#N/A,#N/A,FALSE,"MO (2)"}</definedName>
    <definedName name="wrn.mo2." localSheetId="15" hidden="1">{#N/A,#N/A,FALSE,"MO (2)"}</definedName>
    <definedName name="wrn.mo2." localSheetId="27" hidden="1">{#N/A,#N/A,FALSE,"MO (2)"}</definedName>
    <definedName name="wrn.mo2." localSheetId="17" hidden="1">{#N/A,#N/A,FALSE,"MO (2)"}</definedName>
    <definedName name="wrn.mo2." localSheetId="16" hidden="1">{#N/A,#N/A,FALSE,"MO (2)"}</definedName>
    <definedName name="wrn.mo2." localSheetId="14" hidden="1">{#N/A,#N/A,FALSE,"MO (2)"}</definedName>
    <definedName name="wrn.mo2." localSheetId="20" hidden="1">{#N/A,#N/A,FALSE,"MO (2)"}</definedName>
    <definedName name="wrn.mo2." localSheetId="19" hidden="1">{#N/A,#N/A,FALSE,"MO (2)"}</definedName>
    <definedName name="wrn.mo2." localSheetId="18" hidden="1">{#N/A,#N/A,FALSE,"MO (2)"}</definedName>
    <definedName name="wrn.mo2." localSheetId="23" hidden="1">{#N/A,#N/A,FALSE,"MO (2)"}</definedName>
    <definedName name="wrn.mo2." localSheetId="24" hidden="1">{#N/A,#N/A,FALSE,"MO (2)"}</definedName>
    <definedName name="wrn.mo2." localSheetId="26" hidden="1">{#N/A,#N/A,FALSE,"MO (2)"}</definedName>
    <definedName name="wrn.mo2." localSheetId="25" hidden="1">{#N/A,#N/A,FALSE,"MO (2)"}</definedName>
    <definedName name="wrn.mo2." localSheetId="22" hidden="1">{#N/A,#N/A,FALSE,"MO (2)"}</definedName>
    <definedName name="wrn.mo2." hidden="1">{#N/A,#N/A,FALSE,"MO (2)"}</definedName>
    <definedName name="wrn.mo2._1" localSheetId="7" hidden="1">{#N/A,#N/A,FALSE,"MO (2)"}</definedName>
    <definedName name="wrn.mo2._1" localSheetId="11" hidden="1">{#N/A,#N/A,FALSE,"MO (2)"}</definedName>
    <definedName name="wrn.mo2._1" localSheetId="12" hidden="1">{#N/A,#N/A,FALSE,"MO (2)"}</definedName>
    <definedName name="wrn.mo2._1" localSheetId="8" hidden="1">{#N/A,#N/A,FALSE,"MO (2)"}</definedName>
    <definedName name="wrn.mo2._1" localSheetId="13" hidden="1">{#N/A,#N/A,FALSE,"MO (2)"}</definedName>
    <definedName name="wrn.mo2._1" localSheetId="6" hidden="1">{#N/A,#N/A,FALSE,"MO (2)"}</definedName>
    <definedName name="wrn.mo2._1" localSheetId="5" hidden="1">{#N/A,#N/A,FALSE,"MO (2)"}</definedName>
    <definedName name="wrn.mo2._1" localSheetId="10" hidden="1">{#N/A,#N/A,FALSE,"MO (2)"}</definedName>
    <definedName name="wrn.mo2._1" localSheetId="0" hidden="1">{#N/A,#N/A,FALSE,"MO (2)"}</definedName>
    <definedName name="wrn.mo2._1" localSheetId="9" hidden="1">{#N/A,#N/A,FALSE,"MO (2)"}</definedName>
    <definedName name="wrn.mo2._1" localSheetId="21" hidden="1">{#N/A,#N/A,FALSE,"MO (2)"}</definedName>
    <definedName name="wrn.mo2._1" localSheetId="15" hidden="1">{#N/A,#N/A,FALSE,"MO (2)"}</definedName>
    <definedName name="wrn.mo2._1" localSheetId="27" hidden="1">{#N/A,#N/A,FALSE,"MO (2)"}</definedName>
    <definedName name="wrn.mo2._1" localSheetId="17" hidden="1">{#N/A,#N/A,FALSE,"MO (2)"}</definedName>
    <definedName name="wrn.mo2._1" localSheetId="16" hidden="1">{#N/A,#N/A,FALSE,"MO (2)"}</definedName>
    <definedName name="wrn.mo2._1" localSheetId="14" hidden="1">{#N/A,#N/A,FALSE,"MO (2)"}</definedName>
    <definedName name="wrn.mo2._1" localSheetId="20" hidden="1">{#N/A,#N/A,FALSE,"MO (2)"}</definedName>
    <definedName name="wrn.mo2._1" localSheetId="19" hidden="1">{#N/A,#N/A,FALSE,"MO (2)"}</definedName>
    <definedName name="wrn.mo2._1" localSheetId="18" hidden="1">{#N/A,#N/A,FALSE,"MO (2)"}</definedName>
    <definedName name="wrn.mo2._1" localSheetId="23" hidden="1">{#N/A,#N/A,FALSE,"MO (2)"}</definedName>
    <definedName name="wrn.mo2._1" localSheetId="24" hidden="1">{#N/A,#N/A,FALSE,"MO (2)"}</definedName>
    <definedName name="wrn.mo2._1" localSheetId="26" hidden="1">{#N/A,#N/A,FALSE,"MO (2)"}</definedName>
    <definedName name="wrn.mo2._1" localSheetId="25" hidden="1">{#N/A,#N/A,FALSE,"MO (2)"}</definedName>
    <definedName name="wrn.mo2._1" localSheetId="22" hidden="1">{#N/A,#N/A,FALSE,"MO (2)"}</definedName>
    <definedName name="wrn.mo2._1" hidden="1">{#N/A,#N/A,FALSE,"MO (2)"}</definedName>
    <definedName name="wrn.relext." localSheetId="7" hidden="1">{#N/A,#N/A,TRUE,"Plan1"}</definedName>
    <definedName name="wrn.relext." localSheetId="11" hidden="1">{#N/A,#N/A,TRUE,"Plan1"}</definedName>
    <definedName name="wrn.relext." localSheetId="12" hidden="1">{#N/A,#N/A,TRUE,"Plan1"}</definedName>
    <definedName name="wrn.relext." localSheetId="8" hidden="1">{#N/A,#N/A,TRUE,"Plan1"}</definedName>
    <definedName name="wrn.relext." localSheetId="13" hidden="1">{#N/A,#N/A,TRUE,"Plan1"}</definedName>
    <definedName name="wrn.relext." localSheetId="6" hidden="1">{#N/A,#N/A,TRUE,"Plan1"}</definedName>
    <definedName name="wrn.relext." localSheetId="5" hidden="1">{#N/A,#N/A,TRUE,"Plan1"}</definedName>
    <definedName name="wrn.relext." localSheetId="10" hidden="1">{#N/A,#N/A,TRUE,"Plan1"}</definedName>
    <definedName name="wrn.relext." localSheetId="0" hidden="1">{#N/A,#N/A,TRUE,"Plan1"}</definedName>
    <definedName name="wrn.relext." localSheetId="9" hidden="1">{#N/A,#N/A,TRUE,"Plan1"}</definedName>
    <definedName name="wrn.relext." localSheetId="21" hidden="1">{#N/A,#N/A,TRUE,"Plan1"}</definedName>
    <definedName name="wrn.relext." localSheetId="15" hidden="1">{#N/A,#N/A,TRUE,"Plan1"}</definedName>
    <definedName name="wrn.relext." localSheetId="27" hidden="1">{#N/A,#N/A,TRUE,"Plan1"}</definedName>
    <definedName name="wrn.relext." localSheetId="17" hidden="1">{#N/A,#N/A,TRUE,"Plan1"}</definedName>
    <definedName name="wrn.relext." localSheetId="16" hidden="1">{#N/A,#N/A,TRUE,"Plan1"}</definedName>
    <definedName name="wrn.relext." localSheetId="14" hidden="1">{#N/A,#N/A,TRUE,"Plan1"}</definedName>
    <definedName name="wrn.relext." localSheetId="20" hidden="1">{#N/A,#N/A,TRUE,"Plan1"}</definedName>
    <definedName name="wrn.relext." localSheetId="19" hidden="1">{#N/A,#N/A,TRUE,"Plan1"}</definedName>
    <definedName name="wrn.relext." localSheetId="18" hidden="1">{#N/A,#N/A,TRUE,"Plan1"}</definedName>
    <definedName name="wrn.relext." localSheetId="23" hidden="1">{#N/A,#N/A,TRUE,"Plan1"}</definedName>
    <definedName name="wrn.relext." localSheetId="24" hidden="1">{#N/A,#N/A,TRUE,"Plan1"}</definedName>
    <definedName name="wrn.relext." localSheetId="26" hidden="1">{#N/A,#N/A,TRUE,"Plan1"}</definedName>
    <definedName name="wrn.relext." localSheetId="25" hidden="1">{#N/A,#N/A,TRUE,"Plan1"}</definedName>
    <definedName name="wrn.relext." localSheetId="22" hidden="1">{#N/A,#N/A,TRUE,"Plan1"}</definedName>
    <definedName name="wrn.relext." hidden="1">{#N/A,#N/A,TRUE,"Plan1"}</definedName>
    <definedName name="wrn.relext._1" localSheetId="7" hidden="1">{#N/A,#N/A,TRUE,"Plan1"}</definedName>
    <definedName name="wrn.relext._1" localSheetId="11" hidden="1">{#N/A,#N/A,TRUE,"Plan1"}</definedName>
    <definedName name="wrn.relext._1" localSheetId="12" hidden="1">{#N/A,#N/A,TRUE,"Plan1"}</definedName>
    <definedName name="wrn.relext._1" localSheetId="8" hidden="1">{#N/A,#N/A,TRUE,"Plan1"}</definedName>
    <definedName name="wrn.relext._1" localSheetId="13" hidden="1">{#N/A,#N/A,TRUE,"Plan1"}</definedName>
    <definedName name="wrn.relext._1" localSheetId="6" hidden="1">{#N/A,#N/A,TRUE,"Plan1"}</definedName>
    <definedName name="wrn.relext._1" localSheetId="5" hidden="1">{#N/A,#N/A,TRUE,"Plan1"}</definedName>
    <definedName name="wrn.relext._1" localSheetId="10" hidden="1">{#N/A,#N/A,TRUE,"Plan1"}</definedName>
    <definedName name="wrn.relext._1" localSheetId="0" hidden="1">{#N/A,#N/A,TRUE,"Plan1"}</definedName>
    <definedName name="wrn.relext._1" localSheetId="9" hidden="1">{#N/A,#N/A,TRUE,"Plan1"}</definedName>
    <definedName name="wrn.relext._1" localSheetId="21" hidden="1">{#N/A,#N/A,TRUE,"Plan1"}</definedName>
    <definedName name="wrn.relext._1" localSheetId="15" hidden="1">{#N/A,#N/A,TRUE,"Plan1"}</definedName>
    <definedName name="wrn.relext._1" localSheetId="27" hidden="1">{#N/A,#N/A,TRUE,"Plan1"}</definedName>
    <definedName name="wrn.relext._1" localSheetId="17" hidden="1">{#N/A,#N/A,TRUE,"Plan1"}</definedName>
    <definedName name="wrn.relext._1" localSheetId="16" hidden="1">{#N/A,#N/A,TRUE,"Plan1"}</definedName>
    <definedName name="wrn.relext._1" localSheetId="14" hidden="1">{#N/A,#N/A,TRUE,"Plan1"}</definedName>
    <definedName name="wrn.relext._1" localSheetId="20" hidden="1">{#N/A,#N/A,TRUE,"Plan1"}</definedName>
    <definedName name="wrn.relext._1" localSheetId="19" hidden="1">{#N/A,#N/A,TRUE,"Plan1"}</definedName>
    <definedName name="wrn.relext._1" localSheetId="18" hidden="1">{#N/A,#N/A,TRUE,"Plan1"}</definedName>
    <definedName name="wrn.relext._1" localSheetId="23" hidden="1">{#N/A,#N/A,TRUE,"Plan1"}</definedName>
    <definedName name="wrn.relext._1" localSheetId="24" hidden="1">{#N/A,#N/A,TRUE,"Plan1"}</definedName>
    <definedName name="wrn.relext._1" localSheetId="26" hidden="1">{#N/A,#N/A,TRUE,"Plan1"}</definedName>
    <definedName name="wrn.relext._1" localSheetId="25" hidden="1">{#N/A,#N/A,TRUE,"Plan1"}</definedName>
    <definedName name="wrn.relext._1" localSheetId="22" hidden="1">{#N/A,#N/A,TRUE,"Plan1"}</definedName>
    <definedName name="wrn.relext._1" hidden="1">{#N/A,#N/A,TRUE,"Plan1"}</definedName>
    <definedName name="xxxxxxxx" localSheetId="13">#REF!</definedName>
    <definedName name="xxxxxxxx" localSheetId="9">#REF!</definedName>
    <definedName name="xxxxxxxx">#REF!</definedName>
    <definedName name="z" localSheetId="2" hidden="1">{#N/A,#N/A,FALSE,"MO (2)"}</definedName>
    <definedName name="z" localSheetId="7" hidden="1">{#N/A,#N/A,FALSE,"MO (2)"}</definedName>
    <definedName name="z" localSheetId="11" hidden="1">{#N/A,#N/A,FALSE,"MO (2)"}</definedName>
    <definedName name="z" localSheetId="12" hidden="1">{#N/A,#N/A,FALSE,"MO (2)"}</definedName>
    <definedName name="z" localSheetId="8" hidden="1">{#N/A,#N/A,FALSE,"MO (2)"}</definedName>
    <definedName name="z" localSheetId="13" hidden="1">{#N/A,#N/A,FALSE,"MO (2)"}</definedName>
    <definedName name="z" localSheetId="6" hidden="1">{#N/A,#N/A,FALSE,"MO (2)"}</definedName>
    <definedName name="z" localSheetId="5" hidden="1">{#N/A,#N/A,FALSE,"MO (2)"}</definedName>
    <definedName name="z" localSheetId="10" hidden="1">{#N/A,#N/A,FALSE,"MO (2)"}</definedName>
    <definedName name="z" localSheetId="0" hidden="1">{#N/A,#N/A,FALSE,"MO (2)"}</definedName>
    <definedName name="z" localSheetId="9" hidden="1">{#N/A,#N/A,FALSE,"MO (2)"}</definedName>
    <definedName name="z" localSheetId="21" hidden="1">{#N/A,#N/A,FALSE,"MO (2)"}</definedName>
    <definedName name="z" localSheetId="15" hidden="1">{#N/A,#N/A,FALSE,"MO (2)"}</definedName>
    <definedName name="z" localSheetId="27" hidden="1">{#N/A,#N/A,FALSE,"MO (2)"}</definedName>
    <definedName name="z" localSheetId="17" hidden="1">{#N/A,#N/A,FALSE,"MO (2)"}</definedName>
    <definedName name="z" localSheetId="16" hidden="1">{#N/A,#N/A,FALSE,"MO (2)"}</definedName>
    <definedName name="z" localSheetId="14" hidden="1">{#N/A,#N/A,FALSE,"MO (2)"}</definedName>
    <definedName name="z" localSheetId="20" hidden="1">{#N/A,#N/A,FALSE,"MO (2)"}</definedName>
    <definedName name="z" localSheetId="19" hidden="1">{#N/A,#N/A,FALSE,"MO (2)"}</definedName>
    <definedName name="z" localSheetId="18" hidden="1">{#N/A,#N/A,FALSE,"MO (2)"}</definedName>
    <definedName name="z" localSheetId="23" hidden="1">{#N/A,#N/A,FALSE,"MO (2)"}</definedName>
    <definedName name="z" localSheetId="24" hidden="1">{#N/A,#N/A,FALSE,"MO (2)"}</definedName>
    <definedName name="z" localSheetId="26" hidden="1">{#N/A,#N/A,FALSE,"MO (2)"}</definedName>
    <definedName name="z" localSheetId="25" hidden="1">{#N/A,#N/A,FALSE,"MO (2)"}</definedName>
    <definedName name="z" localSheetId="22" hidden="1">{#N/A,#N/A,FALSE,"MO (2)"}</definedName>
    <definedName name="z" hidden="1">{#N/A,#N/A,FALSE,"MO (2)"}</definedName>
    <definedName name="z_1" localSheetId="7" hidden="1">{#N/A,#N/A,FALSE,"MO (2)"}</definedName>
    <definedName name="z_1" localSheetId="11" hidden="1">{#N/A,#N/A,FALSE,"MO (2)"}</definedName>
    <definedName name="z_1" localSheetId="12" hidden="1">{#N/A,#N/A,FALSE,"MO (2)"}</definedName>
    <definedName name="z_1" localSheetId="8" hidden="1">{#N/A,#N/A,FALSE,"MO (2)"}</definedName>
    <definedName name="z_1" localSheetId="13" hidden="1">{#N/A,#N/A,FALSE,"MO (2)"}</definedName>
    <definedName name="z_1" localSheetId="6" hidden="1">{#N/A,#N/A,FALSE,"MO (2)"}</definedName>
    <definedName name="z_1" localSheetId="5" hidden="1">{#N/A,#N/A,FALSE,"MO (2)"}</definedName>
    <definedName name="z_1" localSheetId="10" hidden="1">{#N/A,#N/A,FALSE,"MO (2)"}</definedName>
    <definedName name="z_1" localSheetId="0" hidden="1">{#N/A,#N/A,FALSE,"MO (2)"}</definedName>
    <definedName name="z_1" localSheetId="9" hidden="1">{#N/A,#N/A,FALSE,"MO (2)"}</definedName>
    <definedName name="z_1" localSheetId="21" hidden="1">{#N/A,#N/A,FALSE,"MO (2)"}</definedName>
    <definedName name="z_1" localSheetId="15" hidden="1">{#N/A,#N/A,FALSE,"MO (2)"}</definedName>
    <definedName name="z_1" localSheetId="27" hidden="1">{#N/A,#N/A,FALSE,"MO (2)"}</definedName>
    <definedName name="z_1" localSheetId="17" hidden="1">{#N/A,#N/A,FALSE,"MO (2)"}</definedName>
    <definedName name="z_1" localSheetId="16" hidden="1">{#N/A,#N/A,FALSE,"MO (2)"}</definedName>
    <definedName name="z_1" localSheetId="14" hidden="1">{#N/A,#N/A,FALSE,"MO (2)"}</definedName>
    <definedName name="z_1" localSheetId="20" hidden="1">{#N/A,#N/A,FALSE,"MO (2)"}</definedName>
    <definedName name="z_1" localSheetId="19" hidden="1">{#N/A,#N/A,FALSE,"MO (2)"}</definedName>
    <definedName name="z_1" localSheetId="18" hidden="1">{#N/A,#N/A,FALSE,"MO (2)"}</definedName>
    <definedName name="z_1" localSheetId="23" hidden="1">{#N/A,#N/A,FALSE,"MO (2)"}</definedName>
    <definedName name="z_1" localSheetId="24" hidden="1">{#N/A,#N/A,FALSE,"MO (2)"}</definedName>
    <definedName name="z_1" localSheetId="26" hidden="1">{#N/A,#N/A,FALSE,"MO (2)"}</definedName>
    <definedName name="z_1" localSheetId="25" hidden="1">{#N/A,#N/A,FALSE,"MO (2)"}</definedName>
    <definedName name="z_1" localSheetId="22" hidden="1">{#N/A,#N/A,FALSE,"MO (2)"}</definedName>
    <definedName name="z_1" hidden="1">{#N/A,#N/A,FALSE,"MO (2)"}</definedName>
    <definedName name="Z_72ED2AC1_F8C7_49BF_9F57_9C8B89CF2366_.wvu.PrintArea" localSheetId="4" hidden="1">'CAPA E RR-2C '!$B$1:$I$26</definedName>
    <definedName name="Z_72ED2AC1_F8C7_49BF_9F57_9C8B89CF2366_.wvu.PrintArea" localSheetId="3" hidden="1">'SUB BASE'!$A$1:$K$26</definedName>
    <definedName name="zaza" localSheetId="2" hidden="1">{#N/A,#N/A,FALSE,"MO (2)"}</definedName>
    <definedName name="zaza" localSheetId="7" hidden="1">{#N/A,#N/A,FALSE,"MO (2)"}</definedName>
    <definedName name="zaza" localSheetId="11" hidden="1">{#N/A,#N/A,FALSE,"MO (2)"}</definedName>
    <definedName name="zaza" localSheetId="12" hidden="1">{#N/A,#N/A,FALSE,"MO (2)"}</definedName>
    <definedName name="zaza" localSheetId="8" hidden="1">{#N/A,#N/A,FALSE,"MO (2)"}</definedName>
    <definedName name="zaza" localSheetId="13" hidden="1">{#N/A,#N/A,FALSE,"MO (2)"}</definedName>
    <definedName name="zaza" localSheetId="6" hidden="1">{#N/A,#N/A,FALSE,"MO (2)"}</definedName>
    <definedName name="zaza" localSheetId="5" hidden="1">{#N/A,#N/A,FALSE,"MO (2)"}</definedName>
    <definedName name="zaza" localSheetId="10" hidden="1">{#N/A,#N/A,FALSE,"MO (2)"}</definedName>
    <definedName name="zaza" localSheetId="0" hidden="1">{#N/A,#N/A,FALSE,"MO (2)"}</definedName>
    <definedName name="zaza" localSheetId="9" hidden="1">{#N/A,#N/A,FALSE,"MO (2)"}</definedName>
    <definedName name="zaza" localSheetId="21" hidden="1">{#N/A,#N/A,FALSE,"MO (2)"}</definedName>
    <definedName name="zaza" localSheetId="15" hidden="1">{#N/A,#N/A,FALSE,"MO (2)"}</definedName>
    <definedName name="zaza" localSheetId="27" hidden="1">{#N/A,#N/A,FALSE,"MO (2)"}</definedName>
    <definedName name="zaza" localSheetId="17" hidden="1">{#N/A,#N/A,FALSE,"MO (2)"}</definedName>
    <definedName name="zaza" localSheetId="16" hidden="1">{#N/A,#N/A,FALSE,"MO (2)"}</definedName>
    <definedName name="zaza" localSheetId="14" hidden="1">{#N/A,#N/A,FALSE,"MO (2)"}</definedName>
    <definedName name="zaza" localSheetId="20" hidden="1">{#N/A,#N/A,FALSE,"MO (2)"}</definedName>
    <definedName name="zaza" localSheetId="19" hidden="1">{#N/A,#N/A,FALSE,"MO (2)"}</definedName>
    <definedName name="zaza" localSheetId="18" hidden="1">{#N/A,#N/A,FALSE,"MO (2)"}</definedName>
    <definedName name="zaza" localSheetId="23" hidden="1">{#N/A,#N/A,FALSE,"MO (2)"}</definedName>
    <definedName name="zaza" localSheetId="24" hidden="1">{#N/A,#N/A,FALSE,"MO (2)"}</definedName>
    <definedName name="zaza" localSheetId="26" hidden="1">{#N/A,#N/A,FALSE,"MO (2)"}</definedName>
    <definedName name="zaza" localSheetId="25" hidden="1">{#N/A,#N/A,FALSE,"MO (2)"}</definedName>
    <definedName name="zaza" localSheetId="22" hidden="1">{#N/A,#N/A,FALSE,"MO (2)"}</definedName>
    <definedName name="zaza" hidden="1">{#N/A,#N/A,FALSE,"MO (2)"}</definedName>
    <definedName name="zaza_1" localSheetId="7" hidden="1">{#N/A,#N/A,FALSE,"MO (2)"}</definedName>
    <definedName name="zaza_1" localSheetId="11" hidden="1">{#N/A,#N/A,FALSE,"MO (2)"}</definedName>
    <definedName name="zaza_1" localSheetId="12" hidden="1">{#N/A,#N/A,FALSE,"MO (2)"}</definedName>
    <definedName name="zaza_1" localSheetId="8" hidden="1">{#N/A,#N/A,FALSE,"MO (2)"}</definedName>
    <definedName name="zaza_1" localSheetId="13" hidden="1">{#N/A,#N/A,FALSE,"MO (2)"}</definedName>
    <definedName name="zaza_1" localSheetId="6" hidden="1">{#N/A,#N/A,FALSE,"MO (2)"}</definedName>
    <definedName name="zaza_1" localSheetId="5" hidden="1">{#N/A,#N/A,FALSE,"MO (2)"}</definedName>
    <definedName name="zaza_1" localSheetId="10" hidden="1">{#N/A,#N/A,FALSE,"MO (2)"}</definedName>
    <definedName name="zaza_1" localSheetId="0" hidden="1">{#N/A,#N/A,FALSE,"MO (2)"}</definedName>
    <definedName name="zaza_1" localSheetId="9" hidden="1">{#N/A,#N/A,FALSE,"MO (2)"}</definedName>
    <definedName name="zaza_1" localSheetId="21" hidden="1">{#N/A,#N/A,FALSE,"MO (2)"}</definedName>
    <definedName name="zaza_1" localSheetId="15" hidden="1">{#N/A,#N/A,FALSE,"MO (2)"}</definedName>
    <definedName name="zaza_1" localSheetId="27" hidden="1">{#N/A,#N/A,FALSE,"MO (2)"}</definedName>
    <definedName name="zaza_1" localSheetId="17" hidden="1">{#N/A,#N/A,FALSE,"MO (2)"}</definedName>
    <definedName name="zaza_1" localSheetId="16" hidden="1">{#N/A,#N/A,FALSE,"MO (2)"}</definedName>
    <definedName name="zaza_1" localSheetId="14" hidden="1">{#N/A,#N/A,FALSE,"MO (2)"}</definedName>
    <definedName name="zaza_1" localSheetId="20" hidden="1">{#N/A,#N/A,FALSE,"MO (2)"}</definedName>
    <definedName name="zaza_1" localSheetId="19" hidden="1">{#N/A,#N/A,FALSE,"MO (2)"}</definedName>
    <definedName name="zaza_1" localSheetId="18" hidden="1">{#N/A,#N/A,FALSE,"MO (2)"}</definedName>
    <definedName name="zaza_1" localSheetId="23" hidden="1">{#N/A,#N/A,FALSE,"MO (2)"}</definedName>
    <definedName name="zaza_1" localSheetId="24" hidden="1">{#N/A,#N/A,FALSE,"MO (2)"}</definedName>
    <definedName name="zaza_1" localSheetId="26" hidden="1">{#N/A,#N/A,FALSE,"MO (2)"}</definedName>
    <definedName name="zaza_1" localSheetId="25" hidden="1">{#N/A,#N/A,FALSE,"MO (2)"}</definedName>
    <definedName name="zaza_1" localSheetId="22" hidden="1">{#N/A,#N/A,FALSE,"MO (2)"}</definedName>
    <definedName name="zaza_1" hidden="1">{#N/A,#N/A,FALSE,"MO (2)"}</definedName>
    <definedName name="zenil" localSheetId="2">#REF!</definedName>
    <definedName name="zenil" localSheetId="4">#REF!</definedName>
    <definedName name="zenil" localSheetId="7">#REF!</definedName>
    <definedName name="zenil" localSheetId="11">#REF!</definedName>
    <definedName name="zenil" localSheetId="12">#REF!</definedName>
    <definedName name="zenil" localSheetId="8">#REF!</definedName>
    <definedName name="zenil" localSheetId="13">#REF!</definedName>
    <definedName name="zenil" localSheetId="6">#REF!</definedName>
    <definedName name="zenil" localSheetId="5">#REF!</definedName>
    <definedName name="zenil" localSheetId="10">#REF!</definedName>
    <definedName name="zenil" localSheetId="0">#REF!</definedName>
    <definedName name="zenil" localSheetId="9">#REF!</definedName>
    <definedName name="zenil" localSheetId="21">#REF!</definedName>
    <definedName name="zenil" localSheetId="15">#REF!</definedName>
    <definedName name="zenil" localSheetId="27">#REF!</definedName>
    <definedName name="zenil" localSheetId="17">#REF!</definedName>
    <definedName name="zenil" localSheetId="16">#REF!</definedName>
    <definedName name="zenil" localSheetId="14">#REF!</definedName>
    <definedName name="zenil" localSheetId="20">#REF!</definedName>
    <definedName name="zenil" localSheetId="19">#REF!</definedName>
    <definedName name="zenil" localSheetId="18">#REF!</definedName>
    <definedName name="zenil" localSheetId="23">#REF!</definedName>
    <definedName name="zenil" localSheetId="24">#REF!</definedName>
    <definedName name="zenil" localSheetId="26">#REF!</definedName>
    <definedName name="zenil" localSheetId="25">#REF!</definedName>
    <definedName name="zenil" localSheetId="22">#REF!</definedName>
    <definedName name="zenil" localSheetId="3">#REF!</definedName>
    <definedName name="zenil">#REF!</definedName>
  </definedNames>
  <calcPr calcId="144525"/>
</workbook>
</file>

<file path=xl/calcChain.xml><?xml version="1.0" encoding="utf-8"?>
<calcChain xmlns="http://schemas.openxmlformats.org/spreadsheetml/2006/main">
  <c r="E20" i="187" l="1"/>
  <c r="E19" i="187"/>
  <c r="F17" i="217" l="1"/>
  <c r="F16" i="217"/>
  <c r="F15" i="217"/>
  <c r="F14" i="217"/>
  <c r="F31" i="217"/>
  <c r="F32" i="217"/>
  <c r="F33" i="217"/>
  <c r="F30" i="217"/>
  <c r="F23" i="217"/>
  <c r="F24" i="217"/>
  <c r="F25" i="217"/>
  <c r="F22" i="217"/>
  <c r="I54" i="185" l="1"/>
  <c r="N54" i="185" s="1"/>
  <c r="E54" i="185"/>
  <c r="E53" i="185"/>
  <c r="E52" i="185"/>
  <c r="C6" i="232" l="1"/>
  <c r="C9" i="232"/>
  <c r="C13" i="232"/>
  <c r="C16" i="232"/>
  <c r="C20" i="232"/>
  <c r="C23" i="232"/>
  <c r="C27" i="232"/>
  <c r="C30" i="232"/>
  <c r="G23" i="187"/>
  <c r="G22" i="187"/>
  <c r="G20" i="187"/>
  <c r="G19" i="187"/>
  <c r="E17" i="187"/>
  <c r="G17" i="187" s="1"/>
  <c r="E16" i="187"/>
  <c r="G16" i="187" s="1"/>
  <c r="G24" i="187" s="1"/>
  <c r="G20" i="186"/>
  <c r="E20" i="186"/>
  <c r="E19" i="186"/>
  <c r="G19" i="186" s="1"/>
  <c r="G17" i="186"/>
  <c r="E17" i="186"/>
  <c r="E16" i="186"/>
  <c r="G16" i="186" s="1"/>
  <c r="G21" i="186" s="1"/>
  <c r="F17" i="142" l="1"/>
  <c r="B25" i="194" l="1"/>
  <c r="C25" i="194"/>
  <c r="D25" i="194"/>
  <c r="F25" i="194"/>
  <c r="H25" i="194"/>
  <c r="H26" i="194" s="1"/>
  <c r="B26" i="194"/>
  <c r="C26" i="194"/>
  <c r="D26" i="194"/>
  <c r="F26" i="194"/>
  <c r="E26" i="194" l="1"/>
  <c r="G26" i="194" s="1"/>
  <c r="I26" i="194" s="1"/>
  <c r="E25" i="194"/>
  <c r="G25" i="194" s="1"/>
  <c r="I25" i="194" s="1"/>
  <c r="W5" i="231" l="1"/>
  <c r="T7" i="231"/>
  <c r="K14" i="231"/>
  <c r="L14" i="231"/>
  <c r="N14" i="231"/>
  <c r="M14" i="231" s="1"/>
  <c r="Y14" i="231"/>
  <c r="K15" i="231"/>
  <c r="L15" i="231" s="1"/>
  <c r="Q15" i="231" s="1"/>
  <c r="N15" i="231"/>
  <c r="M15" i="231" s="1"/>
  <c r="O15" i="231"/>
  <c r="A16" i="231"/>
  <c r="E16" i="231"/>
  <c r="K16" i="231"/>
  <c r="K17" i="231" s="1"/>
  <c r="L17" i="231" s="1"/>
  <c r="M16" i="231"/>
  <c r="N16" i="231"/>
  <c r="O16" i="231"/>
  <c r="A17" i="231"/>
  <c r="E17" i="231"/>
  <c r="M17" i="231"/>
  <c r="N17" i="231"/>
  <c r="O17" i="231"/>
  <c r="P17" i="231"/>
  <c r="Q17" i="231"/>
  <c r="A18" i="231"/>
  <c r="A19" i="231" s="1"/>
  <c r="A20" i="231" s="1"/>
  <c r="A21" i="231" s="1"/>
  <c r="E18" i="231"/>
  <c r="K18" i="231"/>
  <c r="L18" i="231" s="1"/>
  <c r="M18" i="231"/>
  <c r="N18" i="231"/>
  <c r="O18" i="231"/>
  <c r="E19" i="231"/>
  <c r="E20" i="231" s="1"/>
  <c r="E21" i="231" s="1"/>
  <c r="K19" i="231"/>
  <c r="N19" i="231"/>
  <c r="M19" i="231" s="1"/>
  <c r="O19" i="231"/>
  <c r="M20" i="231"/>
  <c r="N20" i="231"/>
  <c r="O20" i="231"/>
  <c r="M21" i="231"/>
  <c r="N21" i="231"/>
  <c r="O21" i="231"/>
  <c r="A22" i="231"/>
  <c r="A23" i="231" s="1"/>
  <c r="E22" i="231"/>
  <c r="M22" i="231"/>
  <c r="N22" i="231"/>
  <c r="O22" i="231"/>
  <c r="H23" i="231"/>
  <c r="N23" i="231"/>
  <c r="Q4" i="230"/>
  <c r="W5" i="230"/>
  <c r="Z5" i="230"/>
  <c r="T7" i="230"/>
  <c r="K14" i="230" s="1"/>
  <c r="K15" i="230" s="1"/>
  <c r="N14" i="230"/>
  <c r="M14" i="230" s="1"/>
  <c r="Y14" i="230"/>
  <c r="M15" i="230"/>
  <c r="N15" i="230"/>
  <c r="O15" i="230"/>
  <c r="A16" i="230"/>
  <c r="E16" i="230"/>
  <c r="M16" i="230"/>
  <c r="N16" i="230"/>
  <c r="O16" i="230"/>
  <c r="A17" i="230"/>
  <c r="A18" i="230" s="1"/>
  <c r="A19" i="230" s="1"/>
  <c r="E17" i="230"/>
  <c r="M17" i="230"/>
  <c r="N17" i="230"/>
  <c r="O17" i="230"/>
  <c r="E18" i="230"/>
  <c r="E19" i="230" s="1"/>
  <c r="E20" i="230" s="1"/>
  <c r="N18" i="230"/>
  <c r="M18" i="230" s="1"/>
  <c r="O18" i="230"/>
  <c r="M19" i="230"/>
  <c r="N19" i="230"/>
  <c r="O19" i="230"/>
  <c r="A20" i="230"/>
  <c r="A21" i="230" s="1"/>
  <c r="A22" i="230" s="1"/>
  <c r="A23" i="230" s="1"/>
  <c r="M20" i="230"/>
  <c r="N20" i="230"/>
  <c r="O20" i="230"/>
  <c r="E21" i="230"/>
  <c r="E22" i="230" s="1"/>
  <c r="M21" i="230"/>
  <c r="N21" i="230"/>
  <c r="O21" i="230"/>
  <c r="N22" i="230"/>
  <c r="M22" i="230" s="1"/>
  <c r="O22" i="230"/>
  <c r="H23" i="230"/>
  <c r="M23" i="230"/>
  <c r="N23" i="230"/>
  <c r="O23" i="230"/>
  <c r="H25" i="230"/>
  <c r="Q4" i="229"/>
  <c r="W5" i="229"/>
  <c r="T7" i="229"/>
  <c r="K14" i="229"/>
  <c r="K15" i="229" s="1"/>
  <c r="L15" i="229" s="1"/>
  <c r="M14" i="229"/>
  <c r="N14" i="229"/>
  <c r="Y14" i="229"/>
  <c r="M15" i="229"/>
  <c r="N15" i="229"/>
  <c r="O15" i="229"/>
  <c r="A16" i="229"/>
  <c r="A17" i="229" s="1"/>
  <c r="A18" i="229" s="1"/>
  <c r="E16" i="229"/>
  <c r="K16" i="229"/>
  <c r="L16" i="229" s="1"/>
  <c r="M16" i="229"/>
  <c r="N16" i="229"/>
  <c r="O16" i="229"/>
  <c r="E17" i="229"/>
  <c r="E18" i="229" s="1"/>
  <c r="K17" i="229"/>
  <c r="K18" i="229" s="1"/>
  <c r="L17" i="229"/>
  <c r="M17" i="229"/>
  <c r="N17" i="229"/>
  <c r="O17" i="229"/>
  <c r="M18" i="229"/>
  <c r="N18" i="229"/>
  <c r="O18" i="229"/>
  <c r="A19" i="229"/>
  <c r="H19" i="229"/>
  <c r="M19" i="229"/>
  <c r="N19" i="229"/>
  <c r="O19" i="229"/>
  <c r="H21" i="229"/>
  <c r="Z5" i="229" s="1"/>
  <c r="W5" i="228"/>
  <c r="T7" i="228"/>
  <c r="K14" i="228"/>
  <c r="L14" i="228"/>
  <c r="P14" i="228" s="1"/>
  <c r="M14" i="228"/>
  <c r="N14" i="228"/>
  <c r="Q14" i="228"/>
  <c r="T15" i="228" s="1"/>
  <c r="S14" i="228"/>
  <c r="Y14" i="228"/>
  <c r="K15" i="228"/>
  <c r="L15" i="228"/>
  <c r="P15" i="228" s="1"/>
  <c r="M15" i="228"/>
  <c r="N15" i="228"/>
  <c r="O15" i="228"/>
  <c r="Q15" i="228"/>
  <c r="S15" i="228"/>
  <c r="W15" i="228"/>
  <c r="A16" i="228"/>
  <c r="E16" i="228"/>
  <c r="K16" i="228"/>
  <c r="L16" i="228" s="1"/>
  <c r="N16" i="228"/>
  <c r="M16" i="228" s="1"/>
  <c r="O16" i="228"/>
  <c r="A17" i="228"/>
  <c r="E17" i="228"/>
  <c r="M17" i="228"/>
  <c r="N17" i="228"/>
  <c r="O17" i="228"/>
  <c r="A18" i="228"/>
  <c r="E18" i="228"/>
  <c r="M18" i="228"/>
  <c r="N18" i="228"/>
  <c r="O18" i="228"/>
  <c r="A19" i="228"/>
  <c r="A20" i="228" s="1"/>
  <c r="A21" i="228" s="1"/>
  <c r="E19" i="228"/>
  <c r="M19" i="228"/>
  <c r="N19" i="228"/>
  <c r="O19" i="228"/>
  <c r="E20" i="228"/>
  <c r="E21" i="228" s="1"/>
  <c r="E22" i="228" s="1"/>
  <c r="M20" i="228"/>
  <c r="N20" i="228"/>
  <c r="O20" i="228"/>
  <c r="M21" i="228"/>
  <c r="N21" i="228"/>
  <c r="O21" i="228"/>
  <c r="A22" i="228"/>
  <c r="A23" i="228" s="1"/>
  <c r="A24" i="228" s="1"/>
  <c r="A25" i="228" s="1"/>
  <c r="A26" i="228" s="1"/>
  <c r="M22" i="228"/>
  <c r="N22" i="228"/>
  <c r="O22" i="228"/>
  <c r="E23" i="228"/>
  <c r="E24" i="228" s="1"/>
  <c r="E25" i="228" s="1"/>
  <c r="M23" i="228"/>
  <c r="N23" i="228"/>
  <c r="O23" i="228"/>
  <c r="N24" i="228"/>
  <c r="M24" i="228" s="1"/>
  <c r="O24" i="228"/>
  <c r="M25" i="228"/>
  <c r="N25" i="228"/>
  <c r="O25" i="228"/>
  <c r="H26" i="228"/>
  <c r="M26" i="228"/>
  <c r="N26" i="228"/>
  <c r="O26" i="228"/>
  <c r="H28" i="228"/>
  <c r="Z5" i="228" s="1"/>
  <c r="Q4" i="228" s="1"/>
  <c r="Q4" i="227"/>
  <c r="W5" i="227"/>
  <c r="Z5" i="227"/>
  <c r="T7" i="227"/>
  <c r="K14" i="227"/>
  <c r="L14" i="227"/>
  <c r="M14" i="227"/>
  <c r="N14" i="227"/>
  <c r="Y14" i="227"/>
  <c r="K15" i="227"/>
  <c r="L15" i="227"/>
  <c r="M15" i="227"/>
  <c r="N15" i="227"/>
  <c r="O15" i="227"/>
  <c r="P15" i="227"/>
  <c r="Q15" i="227"/>
  <c r="A16" i="227"/>
  <c r="E16" i="227"/>
  <c r="E17" i="227" s="1"/>
  <c r="E18" i="227" s="1"/>
  <c r="E19" i="227" s="1"/>
  <c r="E20" i="227" s="1"/>
  <c r="E21" i="227" s="1"/>
  <c r="E22" i="227" s="1"/>
  <c r="E23" i="227" s="1"/>
  <c r="K16" i="227"/>
  <c r="L16" i="227"/>
  <c r="M16" i="227"/>
  <c r="N16" i="227"/>
  <c r="O16" i="227"/>
  <c r="P16" i="227"/>
  <c r="Q16" i="227"/>
  <c r="S16" i="227"/>
  <c r="V16" i="227" s="1"/>
  <c r="T16" i="227"/>
  <c r="W16" i="227" s="1"/>
  <c r="A17" i="227"/>
  <c r="K17" i="227"/>
  <c r="K18" i="227" s="1"/>
  <c r="K19" i="227" s="1"/>
  <c r="L19" i="227" s="1"/>
  <c r="P19" i="227" s="1"/>
  <c r="M17" i="227"/>
  <c r="N17" i="227"/>
  <c r="O17" i="227"/>
  <c r="A18" i="227"/>
  <c r="M18" i="227"/>
  <c r="N18" i="227"/>
  <c r="O18" i="227"/>
  <c r="A19" i="227"/>
  <c r="A20" i="227" s="1"/>
  <c r="M19" i="227"/>
  <c r="N19" i="227"/>
  <c r="O19" i="227"/>
  <c r="Q19" i="227"/>
  <c r="N20" i="227"/>
  <c r="M20" i="227" s="1"/>
  <c r="O20" i="227"/>
  <c r="A21" i="227"/>
  <c r="A22" i="227" s="1"/>
  <c r="A23" i="227" s="1"/>
  <c r="A24" i="227" s="1"/>
  <c r="A25" i="227" s="1"/>
  <c r="A26" i="227" s="1"/>
  <c r="M21" i="227"/>
  <c r="N21" i="227"/>
  <c r="O21" i="227"/>
  <c r="M22" i="227"/>
  <c r="N22" i="227"/>
  <c r="O22" i="227"/>
  <c r="M23" i="227"/>
  <c r="N23" i="227"/>
  <c r="O23" i="227"/>
  <c r="E24" i="227"/>
  <c r="E25" i="227" s="1"/>
  <c r="M24" i="227"/>
  <c r="N24" i="227"/>
  <c r="O24" i="227"/>
  <c r="M25" i="227"/>
  <c r="N25" i="227"/>
  <c r="O25" i="227"/>
  <c r="H26" i="227"/>
  <c r="M26" i="227"/>
  <c r="N26" i="227"/>
  <c r="O26" i="227"/>
  <c r="H28" i="227"/>
  <c r="W5" i="226"/>
  <c r="Z5" i="226"/>
  <c r="Q4" i="226" s="1"/>
  <c r="T7" i="226"/>
  <c r="K14" i="226"/>
  <c r="L14" i="226"/>
  <c r="M14" i="226"/>
  <c r="N14" i="226"/>
  <c r="Y14" i="226"/>
  <c r="K15" i="226"/>
  <c r="L15" i="226"/>
  <c r="P15" i="226" s="1"/>
  <c r="M15" i="226"/>
  <c r="N15" i="226"/>
  <c r="O15" i="226"/>
  <c r="Q15" i="226"/>
  <c r="A16" i="226"/>
  <c r="E16" i="226"/>
  <c r="K16" i="226"/>
  <c r="L16" i="226" s="1"/>
  <c r="Q16" i="226" s="1"/>
  <c r="M16" i="226"/>
  <c r="N16" i="226"/>
  <c r="O16" i="226"/>
  <c r="P16" i="226"/>
  <c r="A17" i="226"/>
  <c r="E17" i="226"/>
  <c r="K17" i="226"/>
  <c r="K18" i="226" s="1"/>
  <c r="L18" i="226" s="1"/>
  <c r="L17" i="226"/>
  <c r="Q17" i="226" s="1"/>
  <c r="M17" i="226"/>
  <c r="N17" i="226"/>
  <c r="O17" i="226"/>
  <c r="P17" i="226"/>
  <c r="S18" i="226" s="1"/>
  <c r="V18" i="226" s="1"/>
  <c r="A18" i="226"/>
  <c r="E18" i="226"/>
  <c r="M18" i="226"/>
  <c r="N18" i="226"/>
  <c r="O18" i="226"/>
  <c r="P18" i="226"/>
  <c r="Q18" i="226"/>
  <c r="A19" i="226"/>
  <c r="H19" i="226"/>
  <c r="K19" i="226"/>
  <c r="L19" i="226" s="1"/>
  <c r="M19" i="226"/>
  <c r="N19" i="226"/>
  <c r="O19" i="226"/>
  <c r="H21" i="226"/>
  <c r="Q4" i="225"/>
  <c r="W5" i="225"/>
  <c r="Z5" i="225"/>
  <c r="T7" i="225"/>
  <c r="K14" i="225"/>
  <c r="L14" i="225"/>
  <c r="M14" i="225"/>
  <c r="N14" i="225"/>
  <c r="P14" i="225"/>
  <c r="Q14" i="225"/>
  <c r="S14" i="225"/>
  <c r="T14" i="225"/>
  <c r="W14" i="225"/>
  <c r="Z14" i="225" s="1"/>
  <c r="Y14" i="225"/>
  <c r="K15" i="225"/>
  <c r="L15" i="225"/>
  <c r="M15" i="225"/>
  <c r="N15" i="225"/>
  <c r="O15" i="225"/>
  <c r="P15" i="225"/>
  <c r="S15" i="225" s="1"/>
  <c r="V15" i="225" s="1"/>
  <c r="Q15" i="225"/>
  <c r="T15" i="225" s="1"/>
  <c r="W15" i="225" s="1"/>
  <c r="Z15" i="225"/>
  <c r="A16" i="225"/>
  <c r="E16" i="225"/>
  <c r="K16" i="225"/>
  <c r="K17" i="225" s="1"/>
  <c r="L16" i="225"/>
  <c r="M16" i="225"/>
  <c r="N16" i="225"/>
  <c r="O16" i="225"/>
  <c r="P16" i="225"/>
  <c r="Q16" i="225"/>
  <c r="A17" i="225"/>
  <c r="E17" i="225"/>
  <c r="L17" i="225"/>
  <c r="M17" i="225"/>
  <c r="N17" i="225"/>
  <c r="O17" i="225"/>
  <c r="A18" i="225"/>
  <c r="E18" i="225"/>
  <c r="K18" i="225"/>
  <c r="K19" i="225" s="1"/>
  <c r="L18" i="225"/>
  <c r="M18" i="225"/>
  <c r="N18" i="225"/>
  <c r="O18" i="225"/>
  <c r="A19" i="225"/>
  <c r="E19" i="225"/>
  <c r="M19" i="225"/>
  <c r="N19" i="225"/>
  <c r="O19" i="225"/>
  <c r="A20" i="225"/>
  <c r="E20" i="225"/>
  <c r="M20" i="225"/>
  <c r="N20" i="225"/>
  <c r="O20" i="225"/>
  <c r="A21" i="225"/>
  <c r="A22" i="225" s="1"/>
  <c r="E21" i="225"/>
  <c r="M21" i="225"/>
  <c r="N21" i="225"/>
  <c r="O21" i="225"/>
  <c r="E22" i="225"/>
  <c r="M22" i="225"/>
  <c r="N22" i="225"/>
  <c r="O22" i="225"/>
  <c r="A23" i="225"/>
  <c r="H23" i="225"/>
  <c r="M23" i="225"/>
  <c r="N23" i="225"/>
  <c r="O23" i="225"/>
  <c r="H25" i="225"/>
  <c r="Q4" i="224"/>
  <c r="W5" i="224"/>
  <c r="Z5" i="224"/>
  <c r="T7" i="224"/>
  <c r="K14" i="224"/>
  <c r="L14" i="224"/>
  <c r="M14" i="224"/>
  <c r="N14" i="224"/>
  <c r="P14" i="224"/>
  <c r="Q14" i="224"/>
  <c r="S14" i="224"/>
  <c r="T14" i="224"/>
  <c r="W14" i="224"/>
  <c r="Z14" i="224" s="1"/>
  <c r="Y14" i="224"/>
  <c r="K15" i="224"/>
  <c r="L15" i="224"/>
  <c r="M15" i="224"/>
  <c r="N15" i="224"/>
  <c r="O15" i="224"/>
  <c r="P15" i="224"/>
  <c r="S15" i="224" s="1"/>
  <c r="Q15" i="224"/>
  <c r="T15" i="224"/>
  <c r="W15" i="224" s="1"/>
  <c r="V15" i="224"/>
  <c r="Y15" i="224" s="1"/>
  <c r="Y16" i="224" s="1"/>
  <c r="A16" i="224"/>
  <c r="E16" i="224"/>
  <c r="K16" i="224"/>
  <c r="L16" i="224"/>
  <c r="P16" i="224" s="1"/>
  <c r="M16" i="224"/>
  <c r="N16" i="224"/>
  <c r="O16" i="224"/>
  <c r="Q16" i="224"/>
  <c r="S16" i="224"/>
  <c r="V16" i="224" s="1"/>
  <c r="A17" i="224"/>
  <c r="E17" i="224"/>
  <c r="K17" i="224"/>
  <c r="L17" i="224"/>
  <c r="M17" i="224"/>
  <c r="N17" i="224"/>
  <c r="O17" i="224"/>
  <c r="P17" i="224"/>
  <c r="Q17" i="224"/>
  <c r="S17" i="224"/>
  <c r="T17" i="224"/>
  <c r="V17" i="224"/>
  <c r="W17" i="224"/>
  <c r="A18" i="224"/>
  <c r="E18" i="224"/>
  <c r="K18" i="224"/>
  <c r="L18" i="224"/>
  <c r="M18" i="224"/>
  <c r="N18" i="224"/>
  <c r="O18" i="224"/>
  <c r="A19" i="224"/>
  <c r="E19" i="224"/>
  <c r="K19" i="224"/>
  <c r="L19" i="224"/>
  <c r="M19" i="224"/>
  <c r="N19" i="224"/>
  <c r="O19" i="224"/>
  <c r="P19" i="224"/>
  <c r="Q19" i="224"/>
  <c r="A20" i="224"/>
  <c r="E20" i="224"/>
  <c r="E21" i="224" s="1"/>
  <c r="E22" i="224" s="1"/>
  <c r="K20" i="224"/>
  <c r="L20" i="224" s="1"/>
  <c r="M20" i="224"/>
  <c r="N20" i="224"/>
  <c r="O20" i="224"/>
  <c r="A21" i="224"/>
  <c r="K21" i="224"/>
  <c r="L21" i="224" s="1"/>
  <c r="M21" i="224"/>
  <c r="N21" i="224"/>
  <c r="O21" i="224"/>
  <c r="P21" i="224"/>
  <c r="S22" i="224" s="1"/>
  <c r="V22" i="224" s="1"/>
  <c r="Q21" i="224"/>
  <c r="A22" i="224"/>
  <c r="A23" i="224" s="1"/>
  <c r="K22" i="224"/>
  <c r="L22" i="224"/>
  <c r="M22" i="224"/>
  <c r="N22" i="224"/>
  <c r="O22" i="224"/>
  <c r="P22" i="224"/>
  <c r="Q22" i="224"/>
  <c r="H23" i="224"/>
  <c r="K23" i="224"/>
  <c r="L23" i="224"/>
  <c r="M23" i="224"/>
  <c r="N23" i="224"/>
  <c r="O23" i="224"/>
  <c r="H25" i="224"/>
  <c r="Q4" i="223"/>
  <c r="W5" i="223"/>
  <c r="Z5" i="223"/>
  <c r="T7" i="223"/>
  <c r="K14" i="223"/>
  <c r="L14" i="223"/>
  <c r="M14" i="223"/>
  <c r="N14" i="223"/>
  <c r="Y14" i="223"/>
  <c r="K15" i="223"/>
  <c r="L15" i="223"/>
  <c r="M15" i="223"/>
  <c r="N15" i="223"/>
  <c r="O15" i="223"/>
  <c r="A16" i="223"/>
  <c r="E16" i="223"/>
  <c r="K16" i="223"/>
  <c r="L16" i="223" s="1"/>
  <c r="M16" i="223"/>
  <c r="N16" i="223"/>
  <c r="O16" i="223"/>
  <c r="A17" i="223"/>
  <c r="E17" i="223"/>
  <c r="K17" i="223"/>
  <c r="K18" i="223" s="1"/>
  <c r="K19" i="223" s="1"/>
  <c r="L17" i="223"/>
  <c r="Q17" i="223" s="1"/>
  <c r="M17" i="223"/>
  <c r="N17" i="223"/>
  <c r="O17" i="223"/>
  <c r="P17" i="223"/>
  <c r="A18" i="223"/>
  <c r="E18" i="223"/>
  <c r="L18" i="223"/>
  <c r="M18" i="223"/>
  <c r="N18" i="223"/>
  <c r="O18" i="223"/>
  <c r="A19" i="223"/>
  <c r="A20" i="223" s="1"/>
  <c r="E19" i="223"/>
  <c r="E20" i="223" s="1"/>
  <c r="M19" i="223"/>
  <c r="N19" i="223"/>
  <c r="O19" i="223"/>
  <c r="M20" i="223"/>
  <c r="N20" i="223"/>
  <c r="O20" i="223"/>
  <c r="A21" i="223"/>
  <c r="A22" i="223" s="1"/>
  <c r="A23" i="223" s="1"/>
  <c r="E21" i="223"/>
  <c r="E22" i="223" s="1"/>
  <c r="M21" i="223"/>
  <c r="N21" i="223"/>
  <c r="O21" i="223"/>
  <c r="M22" i="223"/>
  <c r="N22" i="223"/>
  <c r="O22" i="223"/>
  <c r="H23" i="223"/>
  <c r="M23" i="223"/>
  <c r="N23" i="223"/>
  <c r="O23" i="223"/>
  <c r="H25" i="223"/>
  <c r="W5" i="222"/>
  <c r="Z5" i="222"/>
  <c r="Q4" i="222" s="1"/>
  <c r="T7" i="222"/>
  <c r="K14" i="222"/>
  <c r="L14" i="222"/>
  <c r="M14" i="222"/>
  <c r="N14" i="222"/>
  <c r="P14" i="222"/>
  <c r="Q14" i="222"/>
  <c r="T15" i="222" s="1"/>
  <c r="W15" i="222" s="1"/>
  <c r="S14" i="222"/>
  <c r="Y14" i="222"/>
  <c r="K15" i="222"/>
  <c r="L15" i="222"/>
  <c r="M15" i="222"/>
  <c r="N15" i="222"/>
  <c r="O15" i="222"/>
  <c r="P15" i="222"/>
  <c r="Q15" i="222"/>
  <c r="A16" i="222"/>
  <c r="E16" i="222"/>
  <c r="K16" i="222"/>
  <c r="L16" i="222" s="1"/>
  <c r="M16" i="222"/>
  <c r="N16" i="222"/>
  <c r="O16" i="222"/>
  <c r="P16" i="222"/>
  <c r="Q16" i="222"/>
  <c r="A17" i="222"/>
  <c r="E17" i="222"/>
  <c r="K17" i="222"/>
  <c r="M17" i="222"/>
  <c r="N17" i="222"/>
  <c r="O17" i="222"/>
  <c r="A18" i="222"/>
  <c r="E18" i="222"/>
  <c r="M18" i="222"/>
  <c r="N18" i="222"/>
  <c r="O18" i="222"/>
  <c r="A19" i="222"/>
  <c r="E19" i="222"/>
  <c r="M19" i="222"/>
  <c r="N19" i="222"/>
  <c r="O19" i="222"/>
  <c r="A20" i="222"/>
  <c r="E20" i="222"/>
  <c r="M20" i="222"/>
  <c r="N20" i="222"/>
  <c r="O20" i="222"/>
  <c r="A21" i="222"/>
  <c r="E21" i="222"/>
  <c r="M21" i="222"/>
  <c r="N21" i="222"/>
  <c r="O21" i="222"/>
  <c r="A22" i="222"/>
  <c r="E22" i="222"/>
  <c r="M22" i="222"/>
  <c r="N22" i="222"/>
  <c r="O22" i="222"/>
  <c r="A23" i="222"/>
  <c r="H23" i="222"/>
  <c r="M23" i="222"/>
  <c r="N23" i="222"/>
  <c r="O23" i="222"/>
  <c r="H25" i="222"/>
  <c r="Q4" i="221"/>
  <c r="W5" i="221"/>
  <c r="Z5" i="221"/>
  <c r="T7" i="221"/>
  <c r="K14" i="221"/>
  <c r="L14" i="221"/>
  <c r="M14" i="221"/>
  <c r="N14" i="221"/>
  <c r="P14" i="221"/>
  <c r="Q14" i="221"/>
  <c r="S14" i="221"/>
  <c r="T14" i="221"/>
  <c r="W14" i="221"/>
  <c r="Y14" i="221"/>
  <c r="Z14" i="221"/>
  <c r="K15" i="221"/>
  <c r="L15" i="221"/>
  <c r="M15" i="221"/>
  <c r="N15" i="221"/>
  <c r="O15" i="221"/>
  <c r="P15" i="221"/>
  <c r="Q15" i="221"/>
  <c r="T15" i="221" s="1"/>
  <c r="A16" i="221"/>
  <c r="E16" i="221"/>
  <c r="K16" i="221"/>
  <c r="L16" i="221"/>
  <c r="M16" i="221"/>
  <c r="N16" i="221"/>
  <c r="O16" i="221"/>
  <c r="P16" i="221"/>
  <c r="Q16" i="221"/>
  <c r="S16" i="221"/>
  <c r="V16" i="221" s="1"/>
  <c r="T16" i="221"/>
  <c r="W16" i="221" s="1"/>
  <c r="Z17" i="221" s="1"/>
  <c r="A17" i="221"/>
  <c r="E17" i="221"/>
  <c r="K17" i="221"/>
  <c r="L17" i="221"/>
  <c r="M17" i="221"/>
  <c r="N17" i="221"/>
  <c r="O17" i="221"/>
  <c r="P17" i="221"/>
  <c r="S17" i="221" s="1"/>
  <c r="V17" i="221" s="1"/>
  <c r="Q17" i="221"/>
  <c r="T17" i="221"/>
  <c r="W17" i="221" s="1"/>
  <c r="A18" i="221"/>
  <c r="E18" i="221"/>
  <c r="K18" i="221"/>
  <c r="K23" i="221" s="1"/>
  <c r="L23" i="221" s="1"/>
  <c r="Q23" i="221" s="1"/>
  <c r="L18" i="221"/>
  <c r="M18" i="221"/>
  <c r="N18" i="221"/>
  <c r="O18" i="221"/>
  <c r="A19" i="221"/>
  <c r="E19" i="221"/>
  <c r="K19" i="221"/>
  <c r="L19" i="221" s="1"/>
  <c r="M19" i="221"/>
  <c r="N19" i="221"/>
  <c r="O19" i="221"/>
  <c r="A20" i="221"/>
  <c r="E20" i="221"/>
  <c r="M20" i="221"/>
  <c r="N20" i="221"/>
  <c r="O20" i="221"/>
  <c r="A21" i="221"/>
  <c r="E21" i="221"/>
  <c r="M21" i="221"/>
  <c r="N21" i="221"/>
  <c r="O21" i="221"/>
  <c r="A22" i="221"/>
  <c r="E22" i="221"/>
  <c r="M22" i="221"/>
  <c r="N22" i="221"/>
  <c r="O22" i="221"/>
  <c r="A23" i="221"/>
  <c r="H23" i="221"/>
  <c r="M23" i="221"/>
  <c r="N23" i="221"/>
  <c r="O23" i="221"/>
  <c r="P23" i="221"/>
  <c r="H25" i="221"/>
  <c r="Q4" i="220"/>
  <c r="W5" i="220"/>
  <c r="Z5" i="220"/>
  <c r="T7" i="220"/>
  <c r="K14" i="220"/>
  <c r="L14" i="220"/>
  <c r="M14" i="220"/>
  <c r="N14" i="220"/>
  <c r="P14" i="220"/>
  <c r="Q14" i="220"/>
  <c r="S14" i="220"/>
  <c r="T14" i="220"/>
  <c r="W14" i="220" s="1"/>
  <c r="Z15" i="220" s="1"/>
  <c r="Y14" i="220"/>
  <c r="Z14" i="220"/>
  <c r="K15" i="220"/>
  <c r="L15" i="220"/>
  <c r="M15" i="220"/>
  <c r="N15" i="220"/>
  <c r="O15" i="220"/>
  <c r="P15" i="220"/>
  <c r="Q15" i="220"/>
  <c r="S15" i="220"/>
  <c r="T15" i="220"/>
  <c r="W15" i="220" s="1"/>
  <c r="V15" i="220"/>
  <c r="A16" i="220"/>
  <c r="E16" i="220"/>
  <c r="K16" i="220"/>
  <c r="L16" i="220"/>
  <c r="M16" i="220"/>
  <c r="N16" i="220"/>
  <c r="O16" i="220"/>
  <c r="P16" i="220"/>
  <c r="Q16" i="220"/>
  <c r="S16" i="220"/>
  <c r="V16" i="220" s="1"/>
  <c r="T16" i="220"/>
  <c r="W16" i="220" s="1"/>
  <c r="A17" i="220"/>
  <c r="E17" i="220"/>
  <c r="K17" i="220"/>
  <c r="L17" i="220"/>
  <c r="P17" i="220" s="1"/>
  <c r="M17" i="220"/>
  <c r="N17" i="220"/>
  <c r="O17" i="220"/>
  <c r="Q17" i="220"/>
  <c r="T18" i="220" s="1"/>
  <c r="S17" i="220"/>
  <c r="V17" i="220" s="1"/>
  <c r="T17" i="220"/>
  <c r="W17" i="220" s="1"/>
  <c r="A18" i="220"/>
  <c r="E18" i="220"/>
  <c r="K18" i="220"/>
  <c r="L18" i="220"/>
  <c r="M18" i="220"/>
  <c r="N18" i="220"/>
  <c r="O18" i="220"/>
  <c r="P18" i="220"/>
  <c r="Q18" i="220"/>
  <c r="S18" i="220"/>
  <c r="V18" i="220"/>
  <c r="W18" i="220"/>
  <c r="A19" i="220"/>
  <c r="E19" i="220"/>
  <c r="K19" i="220"/>
  <c r="K20" i="220" s="1"/>
  <c r="K21" i="220" s="1"/>
  <c r="L21" i="220" s="1"/>
  <c r="L19" i="220"/>
  <c r="M19" i="220"/>
  <c r="N19" i="220"/>
  <c r="O19" i="220"/>
  <c r="A20" i="220"/>
  <c r="E20" i="220"/>
  <c r="L20" i="220"/>
  <c r="P20" i="220" s="1"/>
  <c r="S21" i="220" s="1"/>
  <c r="V21" i="220" s="1"/>
  <c r="M20" i="220"/>
  <c r="N20" i="220"/>
  <c r="O20" i="220"/>
  <c r="A21" i="220"/>
  <c r="E21" i="220"/>
  <c r="E22" i="220" s="1"/>
  <c r="M21" i="220"/>
  <c r="N21" i="220"/>
  <c r="O21" i="220"/>
  <c r="P21" i="220"/>
  <c r="Q21" i="220"/>
  <c r="A22" i="220"/>
  <c r="A23" i="220" s="1"/>
  <c r="K22" i="220"/>
  <c r="M22" i="220"/>
  <c r="N22" i="220"/>
  <c r="O22" i="220"/>
  <c r="H23" i="220"/>
  <c r="M23" i="220"/>
  <c r="N23" i="220"/>
  <c r="O23" i="220"/>
  <c r="H25" i="220"/>
  <c r="Q4" i="219"/>
  <c r="W5" i="219"/>
  <c r="Z5" i="219"/>
  <c r="T7" i="219"/>
  <c r="K14" i="219"/>
  <c r="L14" i="219"/>
  <c r="M14" i="219"/>
  <c r="N14" i="219"/>
  <c r="P14" i="219"/>
  <c r="Q14" i="219"/>
  <c r="S14" i="219"/>
  <c r="T14" i="219"/>
  <c r="W14" i="219"/>
  <c r="Y14" i="219"/>
  <c r="Z14" i="219"/>
  <c r="K15" i="219"/>
  <c r="L15" i="219"/>
  <c r="M15" i="219"/>
  <c r="N15" i="219"/>
  <c r="O15" i="219"/>
  <c r="P15" i="219"/>
  <c r="Q15" i="219"/>
  <c r="S15" i="219"/>
  <c r="T15" i="219"/>
  <c r="V15" i="219"/>
  <c r="W15" i="219"/>
  <c r="A16" i="219"/>
  <c r="E16" i="219"/>
  <c r="K16" i="219"/>
  <c r="L16" i="219"/>
  <c r="M16" i="219"/>
  <c r="N16" i="219"/>
  <c r="O16" i="219"/>
  <c r="P16" i="219"/>
  <c r="Q16" i="219"/>
  <c r="S16" i="219"/>
  <c r="V16" i="219" s="1"/>
  <c r="T16" i="219"/>
  <c r="W16" i="219"/>
  <c r="A17" i="219"/>
  <c r="E17" i="219"/>
  <c r="K17" i="219"/>
  <c r="L17" i="219"/>
  <c r="M17" i="219"/>
  <c r="N17" i="219"/>
  <c r="O17" i="219"/>
  <c r="A18" i="219"/>
  <c r="E18" i="219"/>
  <c r="K18" i="219"/>
  <c r="K19" i="219" s="1"/>
  <c r="K20" i="219" s="1"/>
  <c r="L20" i="219" s="1"/>
  <c r="L18" i="219"/>
  <c r="M18" i="219"/>
  <c r="N18" i="219"/>
  <c r="O18" i="219"/>
  <c r="A19" i="219"/>
  <c r="E19" i="219"/>
  <c r="L19" i="219"/>
  <c r="M19" i="219"/>
  <c r="N19" i="219"/>
  <c r="O19" i="219"/>
  <c r="P19" i="219"/>
  <c r="Q19" i="219"/>
  <c r="T20" i="219" s="1"/>
  <c r="W20" i="219" s="1"/>
  <c r="A20" i="219"/>
  <c r="E20" i="219"/>
  <c r="M20" i="219"/>
  <c r="N20" i="219"/>
  <c r="O20" i="219"/>
  <c r="P20" i="219"/>
  <c r="Q20" i="219"/>
  <c r="A21" i="219"/>
  <c r="E21" i="219"/>
  <c r="K21" i="219"/>
  <c r="M21" i="219"/>
  <c r="N21" i="219"/>
  <c r="O21" i="219"/>
  <c r="A22" i="219"/>
  <c r="E22" i="219"/>
  <c r="M22" i="219"/>
  <c r="N22" i="219"/>
  <c r="O22" i="219"/>
  <c r="A23" i="219"/>
  <c r="H23" i="219"/>
  <c r="M23" i="219"/>
  <c r="N23" i="219"/>
  <c r="O23" i="219"/>
  <c r="H25" i="219"/>
  <c r="W5" i="218"/>
  <c r="T7" i="218"/>
  <c r="K14" i="218"/>
  <c r="L14" i="218"/>
  <c r="Q14" i="218" s="1"/>
  <c r="T14" i="218" s="1"/>
  <c r="W14" i="218" s="1"/>
  <c r="N14" i="218"/>
  <c r="M14" i="218" s="1"/>
  <c r="P14" i="218"/>
  <c r="Y14" i="218"/>
  <c r="K15" i="218"/>
  <c r="L15" i="218" s="1"/>
  <c r="N15" i="218"/>
  <c r="M15" i="218" s="1"/>
  <c r="O15" i="218"/>
  <c r="A16" i="218"/>
  <c r="A17" i="218" s="1"/>
  <c r="A18" i="218" s="1"/>
  <c r="A19" i="218" s="1"/>
  <c r="A20" i="218" s="1"/>
  <c r="A21" i="218" s="1"/>
  <c r="A22" i="218" s="1"/>
  <c r="A23" i="218" s="1"/>
  <c r="E16" i="218"/>
  <c r="E17" i="218" s="1"/>
  <c r="E18" i="218" s="1"/>
  <c r="E19" i="218" s="1"/>
  <c r="E20" i="218" s="1"/>
  <c r="E21" i="218" s="1"/>
  <c r="E22" i="218" s="1"/>
  <c r="K16" i="218"/>
  <c r="K17" i="218" s="1"/>
  <c r="K18" i="218" s="1"/>
  <c r="M16" i="218"/>
  <c r="N16" i="218"/>
  <c r="O16" i="218"/>
  <c r="L17" i="218"/>
  <c r="N17" i="218"/>
  <c r="M17" i="218" s="1"/>
  <c r="O17" i="218"/>
  <c r="N18" i="218"/>
  <c r="M18" i="218" s="1"/>
  <c r="O18" i="218"/>
  <c r="N19" i="218"/>
  <c r="M19" i="218" s="1"/>
  <c r="O19" i="218"/>
  <c r="N20" i="218"/>
  <c r="M20" i="218" s="1"/>
  <c r="O20" i="218"/>
  <c r="N21" i="218"/>
  <c r="M21" i="218" s="1"/>
  <c r="O21" i="218"/>
  <c r="N22" i="218"/>
  <c r="M22" i="218" s="1"/>
  <c r="O22" i="218"/>
  <c r="H23" i="218"/>
  <c r="N23" i="218"/>
  <c r="P15" i="231" l="1"/>
  <c r="K16" i="230"/>
  <c r="L15" i="230"/>
  <c r="S20" i="219"/>
  <c r="V20" i="219" s="1"/>
  <c r="Z16" i="219"/>
  <c r="K20" i="221"/>
  <c r="K20" i="225"/>
  <c r="L19" i="225"/>
  <c r="Y15" i="219"/>
  <c r="Y16" i="219" s="1"/>
  <c r="P23" i="224"/>
  <c r="S23" i="224" s="1"/>
  <c r="V23" i="224" s="1"/>
  <c r="Q23" i="224"/>
  <c r="P19" i="220"/>
  <c r="Q19" i="220"/>
  <c r="P18" i="221"/>
  <c r="Q18" i="221"/>
  <c r="P20" i="224"/>
  <c r="S21" i="224" s="1"/>
  <c r="V21" i="224" s="1"/>
  <c r="Q20" i="224"/>
  <c r="T21" i="224" s="1"/>
  <c r="W21" i="224" s="1"/>
  <c r="P14" i="227"/>
  <c r="Q14" i="227"/>
  <c r="Z16" i="220"/>
  <c r="Q18" i="223"/>
  <c r="P18" i="223"/>
  <c r="P18" i="231"/>
  <c r="S18" i="231" s="1"/>
  <c r="V18" i="231" s="1"/>
  <c r="Q18" i="231"/>
  <c r="L22" i="220"/>
  <c r="K23" i="220"/>
  <c r="L23" i="220" s="1"/>
  <c r="P18" i="225"/>
  <c r="Q18" i="225"/>
  <c r="P17" i="229"/>
  <c r="Q17" i="229"/>
  <c r="P17" i="219"/>
  <c r="Q17" i="219"/>
  <c r="L21" i="219"/>
  <c r="K22" i="219"/>
  <c r="T16" i="225"/>
  <c r="Z18" i="220"/>
  <c r="T16" i="222"/>
  <c r="W16" i="222" s="1"/>
  <c r="Q14" i="223"/>
  <c r="P14" i="223"/>
  <c r="T23" i="224"/>
  <c r="W23" i="224" s="1"/>
  <c r="Q18" i="219"/>
  <c r="T19" i="219" s="1"/>
  <c r="W19" i="219" s="1"/>
  <c r="Z20" i="219" s="1"/>
  <c r="P18" i="219"/>
  <c r="S19" i="219" s="1"/>
  <c r="V19" i="219" s="1"/>
  <c r="Q20" i="220"/>
  <c r="T21" i="220" s="1"/>
  <c r="W21" i="220" s="1"/>
  <c r="S15" i="222"/>
  <c r="S16" i="222"/>
  <c r="V16" i="222" s="1"/>
  <c r="T14" i="222"/>
  <c r="W14" i="222" s="1"/>
  <c r="T22" i="224"/>
  <c r="W22" i="224" s="1"/>
  <c r="Z23" i="224" s="1"/>
  <c r="T16" i="224"/>
  <c r="W16" i="224" s="1"/>
  <c r="Z17" i="224" s="1"/>
  <c r="P16" i="229"/>
  <c r="S17" i="229" s="1"/>
  <c r="V17" i="229" s="1"/>
  <c r="Q16" i="229"/>
  <c r="V15" i="228"/>
  <c r="P19" i="221"/>
  <c r="Q19" i="221"/>
  <c r="K19" i="229"/>
  <c r="L19" i="229" s="1"/>
  <c r="L18" i="229"/>
  <c r="S18" i="221"/>
  <c r="V18" i="221" s="1"/>
  <c r="S15" i="221"/>
  <c r="L17" i="222"/>
  <c r="K18" i="222"/>
  <c r="P15" i="223"/>
  <c r="Q15" i="223"/>
  <c r="Y17" i="224"/>
  <c r="P17" i="225"/>
  <c r="S18" i="225" s="1"/>
  <c r="V18" i="225" s="1"/>
  <c r="Q17" i="225"/>
  <c r="T18" i="225" s="1"/>
  <c r="W18" i="225" s="1"/>
  <c r="L14" i="230"/>
  <c r="L19" i="231"/>
  <c r="K20" i="231"/>
  <c r="Y15" i="225"/>
  <c r="S17" i="226"/>
  <c r="V17" i="226" s="1"/>
  <c r="S16" i="226"/>
  <c r="V16" i="226" s="1"/>
  <c r="M23" i="231"/>
  <c r="O23" i="231"/>
  <c r="Z17" i="220"/>
  <c r="P15" i="229"/>
  <c r="Q15" i="229"/>
  <c r="P14" i="231"/>
  <c r="T20" i="224"/>
  <c r="W20" i="224" s="1"/>
  <c r="Z21" i="224" s="1"/>
  <c r="Q18" i="224"/>
  <c r="Q25" i="224" s="1"/>
  <c r="P18" i="224"/>
  <c r="T16" i="226"/>
  <c r="W16" i="226" s="1"/>
  <c r="Z17" i="226" s="1"/>
  <c r="Q16" i="228"/>
  <c r="P16" i="228"/>
  <c r="L19" i="223"/>
  <c r="K20" i="223"/>
  <c r="T18" i="226"/>
  <c r="W18" i="226" s="1"/>
  <c r="T17" i="226"/>
  <c r="W17" i="226" s="1"/>
  <c r="H25" i="231"/>
  <c r="Z5" i="231" s="1"/>
  <c r="Q4" i="231" s="1"/>
  <c r="Z15" i="219"/>
  <c r="W15" i="221"/>
  <c r="P16" i="223"/>
  <c r="S17" i="223" s="1"/>
  <c r="V17" i="223" s="1"/>
  <c r="Q16" i="223"/>
  <c r="T17" i="223" s="1"/>
  <c r="W17" i="223" s="1"/>
  <c r="S16" i="225"/>
  <c r="P19" i="226"/>
  <c r="S19" i="226" s="1"/>
  <c r="V19" i="226" s="1"/>
  <c r="Q19" i="226"/>
  <c r="T19" i="226" s="1"/>
  <c r="W19" i="226" s="1"/>
  <c r="K17" i="228"/>
  <c r="Y15" i="220"/>
  <c r="Y16" i="220" s="1"/>
  <c r="Y17" i="220" s="1"/>
  <c r="Y18" i="220" s="1"/>
  <c r="K20" i="227"/>
  <c r="L18" i="227"/>
  <c r="L17" i="227"/>
  <c r="T16" i="228"/>
  <c r="W16" i="228" s="1"/>
  <c r="T14" i="228"/>
  <c r="W14" i="228" s="1"/>
  <c r="L16" i="231"/>
  <c r="Z15" i="224"/>
  <c r="P14" i="226"/>
  <c r="Q14" i="226"/>
  <c r="L14" i="229"/>
  <c r="Q14" i="231"/>
  <c r="P15" i="218"/>
  <c r="Q15" i="218"/>
  <c r="P17" i="218"/>
  <c r="Q17" i="218"/>
  <c r="K19" i="218"/>
  <c r="L18" i="218"/>
  <c r="M23" i="218"/>
  <c r="O23" i="218"/>
  <c r="H25" i="218"/>
  <c r="Z5" i="218" s="1"/>
  <c r="Q4" i="218" s="1"/>
  <c r="S14" i="218"/>
  <c r="Z14" i="218"/>
  <c r="L16" i="218"/>
  <c r="I19" i="142"/>
  <c r="L18" i="222" l="1"/>
  <c r="K19" i="222"/>
  <c r="P19" i="229"/>
  <c r="Q19" i="229"/>
  <c r="S19" i="223"/>
  <c r="V19" i="223" s="1"/>
  <c r="S20" i="220"/>
  <c r="V20" i="220" s="1"/>
  <c r="S19" i="220"/>
  <c r="K21" i="221"/>
  <c r="L20" i="221"/>
  <c r="T15" i="226"/>
  <c r="T14" i="226"/>
  <c r="W14" i="226" s="1"/>
  <c r="Q17" i="222"/>
  <c r="P17" i="222"/>
  <c r="S18" i="223"/>
  <c r="V18" i="223" s="1"/>
  <c r="P21" i="219"/>
  <c r="Q21" i="219"/>
  <c r="P23" i="220"/>
  <c r="Q23" i="220"/>
  <c r="S17" i="225"/>
  <c r="V17" i="225" s="1"/>
  <c r="P21" i="226"/>
  <c r="S14" i="226"/>
  <c r="S15" i="226"/>
  <c r="Q17" i="227"/>
  <c r="P17" i="227"/>
  <c r="V16" i="225"/>
  <c r="Y16" i="225" s="1"/>
  <c r="Y17" i="225" s="1"/>
  <c r="Y18" i="225" s="1"/>
  <c r="Y19" i="225" s="1"/>
  <c r="Z18" i="226"/>
  <c r="Q21" i="226"/>
  <c r="T16" i="229"/>
  <c r="W16" i="229" s="1"/>
  <c r="Z17" i="229" s="1"/>
  <c r="V15" i="221"/>
  <c r="T18" i="219"/>
  <c r="W18" i="219" s="1"/>
  <c r="Z19" i="219" s="1"/>
  <c r="T17" i="219"/>
  <c r="P22" i="220"/>
  <c r="Q22" i="220"/>
  <c r="Z22" i="224"/>
  <c r="Z16" i="224"/>
  <c r="K23" i="219"/>
  <c r="L23" i="219" s="1"/>
  <c r="L22" i="219"/>
  <c r="S19" i="224"/>
  <c r="V19" i="224" s="1"/>
  <c r="P25" i="224"/>
  <c r="T19" i="224"/>
  <c r="W19" i="224" s="1"/>
  <c r="Z20" i="224" s="1"/>
  <c r="T18" i="224"/>
  <c r="W18" i="224" s="1"/>
  <c r="W25" i="224" s="1"/>
  <c r="T28" i="224" s="1"/>
  <c r="T23" i="221"/>
  <c r="W23" i="221" s="1"/>
  <c r="T19" i="221"/>
  <c r="W19" i="221" s="1"/>
  <c r="T18" i="221"/>
  <c r="P16" i="231"/>
  <c r="Q16" i="231"/>
  <c r="Z15" i="221"/>
  <c r="Z16" i="221"/>
  <c r="P19" i="223"/>
  <c r="Q19" i="223"/>
  <c r="S20" i="224"/>
  <c r="V20" i="224" s="1"/>
  <c r="Z14" i="222"/>
  <c r="Z15" i="222"/>
  <c r="K17" i="230"/>
  <c r="L16" i="230"/>
  <c r="S15" i="231"/>
  <c r="S14" i="231"/>
  <c r="K21" i="231"/>
  <c r="L20" i="231"/>
  <c r="T16" i="223"/>
  <c r="W16" i="223" s="1"/>
  <c r="Z17" i="223" s="1"/>
  <c r="T25" i="224"/>
  <c r="T14" i="223"/>
  <c r="W14" i="223" s="1"/>
  <c r="T15" i="223"/>
  <c r="W16" i="225"/>
  <c r="T14" i="227"/>
  <c r="W14" i="227" s="1"/>
  <c r="T15" i="227"/>
  <c r="P19" i="225"/>
  <c r="Q19" i="225"/>
  <c r="Z16" i="222"/>
  <c r="Z16" i="228"/>
  <c r="Q14" i="230"/>
  <c r="P14" i="230"/>
  <c r="P18" i="227"/>
  <c r="S19" i="227" s="1"/>
  <c r="V19" i="227" s="1"/>
  <c r="Q18" i="227"/>
  <c r="T19" i="227" s="1"/>
  <c r="W19" i="227" s="1"/>
  <c r="Z19" i="226"/>
  <c r="S16" i="229"/>
  <c r="V16" i="229" s="1"/>
  <c r="S18" i="219"/>
  <c r="V18" i="219" s="1"/>
  <c r="S17" i="219"/>
  <c r="T18" i="231"/>
  <c r="W18" i="231" s="1"/>
  <c r="L20" i="227"/>
  <c r="K21" i="227"/>
  <c r="L20" i="223"/>
  <c r="K21" i="223"/>
  <c r="T18" i="229"/>
  <c r="W18" i="229" s="1"/>
  <c r="Q15" i="230"/>
  <c r="P15" i="230"/>
  <c r="T14" i="231"/>
  <c r="W14" i="231" s="1"/>
  <c r="T15" i="231"/>
  <c r="S18" i="224"/>
  <c r="Y15" i="228"/>
  <c r="S14" i="223"/>
  <c r="S15" i="223"/>
  <c r="S18" i="229"/>
  <c r="V18" i="229" s="1"/>
  <c r="S19" i="221"/>
  <c r="V19" i="221" s="1"/>
  <c r="S23" i="221"/>
  <c r="V23" i="221" s="1"/>
  <c r="P14" i="229"/>
  <c r="Q14" i="229"/>
  <c r="Z15" i="228"/>
  <c r="Z14" i="228"/>
  <c r="K18" i="228"/>
  <c r="L17" i="228"/>
  <c r="S16" i="228"/>
  <c r="P19" i="231"/>
  <c r="S19" i="231" s="1"/>
  <c r="V19" i="231" s="1"/>
  <c r="Q19" i="231"/>
  <c r="T19" i="231" s="1"/>
  <c r="W19" i="231" s="1"/>
  <c r="S16" i="223"/>
  <c r="V16" i="223" s="1"/>
  <c r="Q18" i="229"/>
  <c r="Q21" i="229" s="1"/>
  <c r="P18" i="229"/>
  <c r="S19" i="229" s="1"/>
  <c r="V19" i="229" s="1"/>
  <c r="T17" i="229"/>
  <c r="W17" i="229" s="1"/>
  <c r="V15" i="222"/>
  <c r="T18" i="223"/>
  <c r="W18" i="223" s="1"/>
  <c r="Z18" i="223" s="1"/>
  <c r="T17" i="225"/>
  <c r="W17" i="225" s="1"/>
  <c r="Z18" i="225" s="1"/>
  <c r="S19" i="225"/>
  <c r="V19" i="225" s="1"/>
  <c r="S15" i="227"/>
  <c r="S14" i="227"/>
  <c r="T20" i="220"/>
  <c r="W20" i="220" s="1"/>
  <c r="Z21" i="220" s="1"/>
  <c r="T19" i="220"/>
  <c r="K21" i="225"/>
  <c r="L20" i="225"/>
  <c r="S16" i="218"/>
  <c r="V16" i="218" s="1"/>
  <c r="P16" i="218"/>
  <c r="S17" i="218" s="1"/>
  <c r="V17" i="218" s="1"/>
  <c r="Q16" i="218"/>
  <c r="T17" i="218" s="1"/>
  <c r="W17" i="218" s="1"/>
  <c r="P18" i="218"/>
  <c r="Q18" i="218"/>
  <c r="K20" i="218"/>
  <c r="L19" i="218"/>
  <c r="S15" i="218"/>
  <c r="T15" i="218"/>
  <c r="T16" i="218"/>
  <c r="W16" i="218" s="1"/>
  <c r="Z17" i="218" s="1"/>
  <c r="G16" i="144"/>
  <c r="L18" i="228" l="1"/>
  <c r="K19" i="228"/>
  <c r="S16" i="230"/>
  <c r="V16" i="230" s="1"/>
  <c r="S18" i="227"/>
  <c r="V18" i="227" s="1"/>
  <c r="S17" i="227"/>
  <c r="V17" i="227" s="1"/>
  <c r="T18" i="222"/>
  <c r="W18" i="222" s="1"/>
  <c r="T17" i="222"/>
  <c r="Q20" i="225"/>
  <c r="P20" i="225"/>
  <c r="Z19" i="231"/>
  <c r="Z14" i="223"/>
  <c r="T20" i="223"/>
  <c r="W20" i="223" s="1"/>
  <c r="Z14" i="226"/>
  <c r="Y15" i="222"/>
  <c r="Y16" i="222" s="1"/>
  <c r="S23" i="220"/>
  <c r="V23" i="220" s="1"/>
  <c r="S22" i="220"/>
  <c r="V22" i="220" s="1"/>
  <c r="V15" i="226"/>
  <c r="S21" i="226"/>
  <c r="T22" i="219"/>
  <c r="W22" i="219" s="1"/>
  <c r="Z23" i="219" s="1"/>
  <c r="T21" i="219"/>
  <c r="W21" i="219" s="1"/>
  <c r="T21" i="226"/>
  <c r="W15" i="226"/>
  <c r="Z15" i="226" s="1"/>
  <c r="W19" i="220"/>
  <c r="T14" i="229"/>
  <c r="W14" i="229" s="1"/>
  <c r="T15" i="229"/>
  <c r="S14" i="230"/>
  <c r="S15" i="230"/>
  <c r="W15" i="227"/>
  <c r="P16" i="230"/>
  <c r="Q16" i="230"/>
  <c r="W17" i="219"/>
  <c r="S22" i="219"/>
  <c r="V22" i="219" s="1"/>
  <c r="S21" i="219"/>
  <c r="V21" i="219" s="1"/>
  <c r="P20" i="221"/>
  <c r="Q20" i="221"/>
  <c r="K20" i="222"/>
  <c r="L19" i="222"/>
  <c r="Z18" i="229"/>
  <c r="V16" i="228"/>
  <c r="Y16" i="228" s="1"/>
  <c r="S14" i="229"/>
  <c r="S15" i="229"/>
  <c r="V17" i="219"/>
  <c r="T15" i="230"/>
  <c r="T14" i="230"/>
  <c r="W14" i="230" s="1"/>
  <c r="Z15" i="227"/>
  <c r="Z14" i="227"/>
  <c r="L17" i="230"/>
  <c r="K18" i="230"/>
  <c r="P22" i="219"/>
  <c r="Q22" i="219"/>
  <c r="T23" i="219" s="1"/>
  <c r="W23" i="219" s="1"/>
  <c r="Q25" i="219"/>
  <c r="K22" i="221"/>
  <c r="L22" i="221" s="1"/>
  <c r="L21" i="221"/>
  <c r="P18" i="222"/>
  <c r="Q18" i="222"/>
  <c r="V15" i="231"/>
  <c r="W18" i="221"/>
  <c r="T23" i="220"/>
  <c r="W23" i="220" s="1"/>
  <c r="T22" i="220"/>
  <c r="W22" i="220" s="1"/>
  <c r="T18" i="227"/>
  <c r="W18" i="227" s="1"/>
  <c r="Z19" i="227" s="1"/>
  <c r="T17" i="227"/>
  <c r="W17" i="227" s="1"/>
  <c r="L21" i="225"/>
  <c r="K22" i="225"/>
  <c r="V18" i="224"/>
  <c r="S25" i="224"/>
  <c r="K22" i="223"/>
  <c r="L21" i="223"/>
  <c r="T19" i="225"/>
  <c r="W19" i="225" s="1"/>
  <c r="Q20" i="231"/>
  <c r="T20" i="231" s="1"/>
  <c r="W20" i="231" s="1"/>
  <c r="Z20" i="231" s="1"/>
  <c r="P20" i="231"/>
  <c r="S20" i="231" s="1"/>
  <c r="V20" i="231" s="1"/>
  <c r="Z19" i="224"/>
  <c r="Z18" i="224"/>
  <c r="Z25" i="224" s="1"/>
  <c r="P23" i="219"/>
  <c r="Q23" i="219"/>
  <c r="Q25" i="220"/>
  <c r="P25" i="220"/>
  <c r="V15" i="227"/>
  <c r="T19" i="229"/>
  <c r="W19" i="229" s="1"/>
  <c r="Z19" i="229" s="1"/>
  <c r="W15" i="231"/>
  <c r="P20" i="223"/>
  <c r="S20" i="223" s="1"/>
  <c r="Q20" i="223"/>
  <c r="P21" i="229"/>
  <c r="K22" i="231"/>
  <c r="L21" i="231"/>
  <c r="T17" i="231"/>
  <c r="W17" i="231" s="1"/>
  <c r="Z18" i="231" s="1"/>
  <c r="T16" i="231"/>
  <c r="W16" i="231" s="1"/>
  <c r="V19" i="220"/>
  <c r="S25" i="220"/>
  <c r="Q20" i="227"/>
  <c r="P20" i="227"/>
  <c r="W15" i="223"/>
  <c r="V15" i="223"/>
  <c r="T16" i="230"/>
  <c r="W16" i="230" s="1"/>
  <c r="P17" i="228"/>
  <c r="Q17" i="228"/>
  <c r="Z14" i="231"/>
  <c r="K22" i="227"/>
  <c r="L21" i="227"/>
  <c r="Z17" i="225"/>
  <c r="Z16" i="225"/>
  <c r="S17" i="231"/>
  <c r="V17" i="231" s="1"/>
  <c r="S16" i="231"/>
  <c r="V16" i="231" s="1"/>
  <c r="Y15" i="221"/>
  <c r="Y16" i="221" s="1"/>
  <c r="Y17" i="221" s="1"/>
  <c r="Y18" i="221" s="1"/>
  <c r="Y19" i="221" s="1"/>
  <c r="T19" i="223"/>
  <c r="W19" i="223" s="1"/>
  <c r="Z20" i="223" s="1"/>
  <c r="S18" i="222"/>
  <c r="V18" i="222" s="1"/>
  <c r="S17" i="222"/>
  <c r="V15" i="218"/>
  <c r="Q19" i="218"/>
  <c r="P19" i="218"/>
  <c r="K21" i="218"/>
  <c r="L20" i="218"/>
  <c r="T19" i="218"/>
  <c r="W19" i="218" s="1"/>
  <c r="S19" i="218"/>
  <c r="V19" i="218" s="1"/>
  <c r="W15" i="218"/>
  <c r="S18" i="218"/>
  <c r="V18" i="218" s="1"/>
  <c r="T18" i="218"/>
  <c r="W18" i="218" s="1"/>
  <c r="F16" i="142"/>
  <c r="F15" i="142"/>
  <c r="A5" i="217"/>
  <c r="A4" i="217"/>
  <c r="A3" i="217"/>
  <c r="A2" i="217"/>
  <c r="A1" i="217"/>
  <c r="V20" i="223" l="1"/>
  <c r="Z16" i="223"/>
  <c r="Z16" i="231"/>
  <c r="K23" i="223"/>
  <c r="L23" i="223" s="1"/>
  <c r="L22" i="223"/>
  <c r="S21" i="227"/>
  <c r="V21" i="227" s="1"/>
  <c r="S20" i="227"/>
  <c r="V20" i="227" s="1"/>
  <c r="Z18" i="219"/>
  <c r="Z17" i="219"/>
  <c r="Z25" i="219" s="1"/>
  <c r="W25" i="219"/>
  <c r="T28" i="219" s="1"/>
  <c r="S21" i="225"/>
  <c r="V21" i="225" s="1"/>
  <c r="Q21" i="231"/>
  <c r="P21" i="231"/>
  <c r="S21" i="231" s="1"/>
  <c r="V21" i="231" s="1"/>
  <c r="V25" i="224"/>
  <c r="M27" i="224" s="1"/>
  <c r="T27" i="224" s="1"/>
  <c r="Y18" i="224"/>
  <c r="Y19" i="224" s="1"/>
  <c r="Y20" i="224" s="1"/>
  <c r="Y21" i="224" s="1"/>
  <c r="Y22" i="224" s="1"/>
  <c r="Y23" i="224" s="1"/>
  <c r="V25" i="219"/>
  <c r="M27" i="219" s="1"/>
  <c r="T27" i="219" s="1"/>
  <c r="Y17" i="219"/>
  <c r="Y18" i="219" s="1"/>
  <c r="Y19" i="219" s="1"/>
  <c r="Y20" i="219" s="1"/>
  <c r="Y21" i="219" s="1"/>
  <c r="Y22" i="219" s="1"/>
  <c r="Y23" i="219" s="1"/>
  <c r="Z14" i="229"/>
  <c r="L22" i="231"/>
  <c r="K23" i="231"/>
  <c r="L23" i="231" s="1"/>
  <c r="Y15" i="227"/>
  <c r="Y16" i="227" s="1"/>
  <c r="Y17" i="227" s="1"/>
  <c r="Y18" i="227" s="1"/>
  <c r="Y19" i="227" s="1"/>
  <c r="Y20" i="227" s="1"/>
  <c r="Y21" i="227" s="1"/>
  <c r="Y15" i="231"/>
  <c r="Y16" i="231" s="1"/>
  <c r="Y17" i="231" s="1"/>
  <c r="Y18" i="231" s="1"/>
  <c r="Y19" i="231" s="1"/>
  <c r="Y20" i="231" s="1"/>
  <c r="K19" i="230"/>
  <c r="L18" i="230"/>
  <c r="P19" i="222"/>
  <c r="Q19" i="222"/>
  <c r="T17" i="230"/>
  <c r="W17" i="230" s="1"/>
  <c r="Z17" i="230" s="1"/>
  <c r="T25" i="220"/>
  <c r="L19" i="228"/>
  <c r="K20" i="228"/>
  <c r="P21" i="227"/>
  <c r="Q21" i="227"/>
  <c r="Y15" i="223"/>
  <c r="Y16" i="223" s="1"/>
  <c r="Y17" i="223" s="1"/>
  <c r="Y18" i="223" s="1"/>
  <c r="Y19" i="223" s="1"/>
  <c r="Y20" i="223" s="1"/>
  <c r="V25" i="220"/>
  <c r="M27" i="220" s="1"/>
  <c r="T27" i="220" s="1"/>
  <c r="Y19" i="220"/>
  <c r="Y20" i="220" s="1"/>
  <c r="Y21" i="220" s="1"/>
  <c r="Y22" i="220" s="1"/>
  <c r="Y23" i="220" s="1"/>
  <c r="L22" i="225"/>
  <c r="K23" i="225"/>
  <c r="L23" i="225" s="1"/>
  <c r="T19" i="222"/>
  <c r="W19" i="222" s="1"/>
  <c r="P17" i="230"/>
  <c r="S17" i="230" s="1"/>
  <c r="Q17" i="230"/>
  <c r="L20" i="222"/>
  <c r="K21" i="222"/>
  <c r="Z20" i="220"/>
  <c r="Z19" i="220"/>
  <c r="Z25" i="220" s="1"/>
  <c r="W25" i="220"/>
  <c r="T28" i="220" s="1"/>
  <c r="W17" i="222"/>
  <c r="Q18" i="228"/>
  <c r="P18" i="228"/>
  <c r="T18" i="228"/>
  <c r="W18" i="228" s="1"/>
  <c r="T17" i="228"/>
  <c r="S18" i="228"/>
  <c r="V18" i="228" s="1"/>
  <c r="S17" i="228"/>
  <c r="Z23" i="220"/>
  <c r="Z22" i="220"/>
  <c r="W15" i="230"/>
  <c r="Y17" i="222"/>
  <c r="Y18" i="222" s="1"/>
  <c r="Y19" i="222" s="1"/>
  <c r="S19" i="222"/>
  <c r="V19" i="222" s="1"/>
  <c r="Z16" i="227"/>
  <c r="W21" i="226"/>
  <c r="T24" i="226" s="1"/>
  <c r="Z16" i="226"/>
  <c r="Z21" i="226" s="1"/>
  <c r="Z19" i="222"/>
  <c r="Z14" i="230"/>
  <c r="Z19" i="221"/>
  <c r="Z23" i="221"/>
  <c r="Z18" i="221"/>
  <c r="W15" i="229"/>
  <c r="Z15" i="229" s="1"/>
  <c r="T21" i="229"/>
  <c r="T21" i="227"/>
  <c r="W21" i="227" s="1"/>
  <c r="T20" i="227"/>
  <c r="W20" i="227" s="1"/>
  <c r="S23" i="219"/>
  <c r="V23" i="219" s="1"/>
  <c r="P25" i="219"/>
  <c r="T25" i="219"/>
  <c r="V21" i="226"/>
  <c r="M23" i="226" s="1"/>
  <c r="T23" i="226" s="1"/>
  <c r="Y15" i="226"/>
  <c r="Y16" i="226" s="1"/>
  <c r="Y17" i="226" s="1"/>
  <c r="Y18" i="226" s="1"/>
  <c r="Y19" i="226" s="1"/>
  <c r="L22" i="227"/>
  <c r="K23" i="227"/>
  <c r="P21" i="225"/>
  <c r="Q21" i="225"/>
  <c r="T20" i="225"/>
  <c r="W20" i="225" s="1"/>
  <c r="T21" i="221"/>
  <c r="W21" i="221" s="1"/>
  <c r="Q25" i="221"/>
  <c r="T20" i="221"/>
  <c r="Z15" i="231"/>
  <c r="Z19" i="223"/>
  <c r="Z19" i="225"/>
  <c r="Q21" i="221"/>
  <c r="P21" i="221"/>
  <c r="S21" i="229"/>
  <c r="V15" i="229"/>
  <c r="S21" i="221"/>
  <c r="V21" i="221" s="1"/>
  <c r="P25" i="221"/>
  <c r="S20" i="221"/>
  <c r="S20" i="225"/>
  <c r="V17" i="222"/>
  <c r="Z17" i="231"/>
  <c r="P21" i="223"/>
  <c r="Q21" i="223"/>
  <c r="Z18" i="227"/>
  <c r="Z17" i="227"/>
  <c r="P22" i="221"/>
  <c r="Q22" i="221"/>
  <c r="V15" i="230"/>
  <c r="Z22" i="219"/>
  <c r="Z21" i="219"/>
  <c r="Z15" i="223"/>
  <c r="Z16" i="218"/>
  <c r="Z15" i="218"/>
  <c r="Y15" i="218"/>
  <c r="Y16" i="218" s="1"/>
  <c r="Y17" i="218" s="1"/>
  <c r="Y18" i="218" s="1"/>
  <c r="Y19" i="218" s="1"/>
  <c r="P20" i="218"/>
  <c r="Q20" i="218"/>
  <c r="Z19" i="218"/>
  <c r="L21" i="218"/>
  <c r="K22" i="218"/>
  <c r="Z18" i="218"/>
  <c r="Y21" i="231" l="1"/>
  <c r="V17" i="230"/>
  <c r="Z21" i="229"/>
  <c r="S21" i="223"/>
  <c r="T22" i="225"/>
  <c r="W22" i="225" s="1"/>
  <c r="Y15" i="229"/>
  <c r="Y16" i="229" s="1"/>
  <c r="Y17" i="229" s="1"/>
  <c r="Y18" i="229" s="1"/>
  <c r="Y19" i="229" s="1"/>
  <c r="V21" i="229"/>
  <c r="M23" i="229" s="1"/>
  <c r="T23" i="229" s="1"/>
  <c r="S19" i="228"/>
  <c r="V19" i="228" s="1"/>
  <c r="K22" i="222"/>
  <c r="L21" i="222"/>
  <c r="P22" i="225"/>
  <c r="S23" i="225" s="1"/>
  <c r="V23" i="225" s="1"/>
  <c r="Q22" i="225"/>
  <c r="S20" i="222"/>
  <c r="V20" i="222" s="1"/>
  <c r="Y20" i="222" s="1"/>
  <c r="Q23" i="231"/>
  <c r="P23" i="231"/>
  <c r="T21" i="231"/>
  <c r="Z21" i="227"/>
  <c r="Z20" i="227"/>
  <c r="P20" i="222"/>
  <c r="Q20" i="222"/>
  <c r="S22" i="227"/>
  <c r="S25" i="219"/>
  <c r="P22" i="231"/>
  <c r="S23" i="231" s="1"/>
  <c r="V23" i="231" s="1"/>
  <c r="Q22" i="231"/>
  <c r="T23" i="231" s="1"/>
  <c r="W23" i="231" s="1"/>
  <c r="Y15" i="230"/>
  <c r="Y16" i="230" s="1"/>
  <c r="Y17" i="230" s="1"/>
  <c r="V20" i="221"/>
  <c r="W17" i="228"/>
  <c r="S22" i="221"/>
  <c r="V22" i="221" s="1"/>
  <c r="L23" i="227"/>
  <c r="K24" i="227"/>
  <c r="P18" i="230"/>
  <c r="S18" i="230" s="1"/>
  <c r="Q18" i="230"/>
  <c r="T18" i="230" s="1"/>
  <c r="Z16" i="229"/>
  <c r="W21" i="229"/>
  <c r="T24" i="229" s="1"/>
  <c r="Z20" i="225"/>
  <c r="Z16" i="230"/>
  <c r="T21" i="223"/>
  <c r="Q23" i="225"/>
  <c r="P23" i="225"/>
  <c r="T20" i="222"/>
  <c r="W20" i="222" s="1"/>
  <c r="Z15" i="230"/>
  <c r="V20" i="225"/>
  <c r="T22" i="221"/>
  <c r="W22" i="221" s="1"/>
  <c r="Z22" i="221" s="1"/>
  <c r="W20" i="221"/>
  <c r="P22" i="227"/>
  <c r="Q22" i="227"/>
  <c r="T22" i="227" s="1"/>
  <c r="V17" i="228"/>
  <c r="Z18" i="222"/>
  <c r="Z17" i="222"/>
  <c r="L20" i="228"/>
  <c r="K21" i="228"/>
  <c r="K20" i="230"/>
  <c r="L19" i="230"/>
  <c r="T21" i="225"/>
  <c r="W21" i="225" s="1"/>
  <c r="Z22" i="225" s="1"/>
  <c r="P25" i="231"/>
  <c r="P22" i="223"/>
  <c r="S23" i="223" s="1"/>
  <c r="V23" i="223" s="1"/>
  <c r="Q22" i="223"/>
  <c r="P19" i="228"/>
  <c r="Q19" i="228"/>
  <c r="Q23" i="223"/>
  <c r="Q25" i="223" s="1"/>
  <c r="P23" i="223"/>
  <c r="T21" i="218"/>
  <c r="W21" i="218" s="1"/>
  <c r="T20" i="218"/>
  <c r="S20" i="218"/>
  <c r="L22" i="218"/>
  <c r="K23" i="218"/>
  <c r="L23" i="218" s="1"/>
  <c r="P21" i="218"/>
  <c r="Q21" i="218"/>
  <c r="Q25" i="231" l="1"/>
  <c r="W22" i="227"/>
  <c r="W18" i="230"/>
  <c r="V18" i="230"/>
  <c r="Y18" i="230" s="1"/>
  <c r="T20" i="228"/>
  <c r="W20" i="228" s="1"/>
  <c r="K21" i="230"/>
  <c r="L20" i="230"/>
  <c r="P25" i="225"/>
  <c r="S20" i="228"/>
  <c r="V20" i="228" s="1"/>
  <c r="K22" i="228"/>
  <c r="L21" i="228"/>
  <c r="Y20" i="225"/>
  <c r="Y21" i="225" s="1"/>
  <c r="P25" i="223"/>
  <c r="Z18" i="228"/>
  <c r="Z17" i="228"/>
  <c r="T23" i="223"/>
  <c r="W23" i="223" s="1"/>
  <c r="P20" i="228"/>
  <c r="Q20" i="228"/>
  <c r="Y17" i="228"/>
  <c r="Y18" i="228" s="1"/>
  <c r="Y19" i="228" s="1"/>
  <c r="Y20" i="228" s="1"/>
  <c r="L24" i="227"/>
  <c r="K25" i="227"/>
  <c r="S25" i="221"/>
  <c r="W21" i="231"/>
  <c r="T23" i="225"/>
  <c r="Q25" i="225"/>
  <c r="T22" i="223"/>
  <c r="W22" i="223" s="1"/>
  <c r="Z23" i="223" s="1"/>
  <c r="V25" i="221"/>
  <c r="M27" i="221" s="1"/>
  <c r="T27" i="221" s="1"/>
  <c r="Y20" i="221"/>
  <c r="Y21" i="221" s="1"/>
  <c r="Y22" i="221" s="1"/>
  <c r="Y23" i="221" s="1"/>
  <c r="W21" i="223"/>
  <c r="P21" i="222"/>
  <c r="Q21" i="222"/>
  <c r="S22" i="231"/>
  <c r="T25" i="221"/>
  <c r="S21" i="222"/>
  <c r="K23" i="222"/>
  <c r="L23" i="222" s="1"/>
  <c r="L22" i="222"/>
  <c r="V21" i="223"/>
  <c r="P23" i="227"/>
  <c r="Q23" i="227"/>
  <c r="V22" i="227"/>
  <c r="Z21" i="221"/>
  <c r="Z20" i="221"/>
  <c r="W25" i="221"/>
  <c r="T28" i="221" s="1"/>
  <c r="T19" i="228"/>
  <c r="Z20" i="222"/>
  <c r="T22" i="231"/>
  <c r="W22" i="231" s="1"/>
  <c r="Z23" i="231" s="1"/>
  <c r="Q19" i="230"/>
  <c r="T19" i="230" s="1"/>
  <c r="P19" i="230"/>
  <c r="S19" i="230" s="1"/>
  <c r="Z21" i="225"/>
  <c r="S22" i="225"/>
  <c r="S22" i="223"/>
  <c r="V22" i="223" s="1"/>
  <c r="P23" i="218"/>
  <c r="Q23" i="218"/>
  <c r="P22" i="218"/>
  <c r="Q22" i="218"/>
  <c r="T23" i="218" s="1"/>
  <c r="W23" i="218" s="1"/>
  <c r="V20" i="218"/>
  <c r="W20" i="218"/>
  <c r="S21" i="218"/>
  <c r="V21" i="218" s="1"/>
  <c r="Q25" i="218"/>
  <c r="F13" i="29"/>
  <c r="V19" i="230" l="1"/>
  <c r="W19" i="230"/>
  <c r="Y19" i="230"/>
  <c r="T22" i="222"/>
  <c r="W22" i="222" s="1"/>
  <c r="Z22" i="227"/>
  <c r="V22" i="225"/>
  <c r="V25" i="225" s="1"/>
  <c r="M27" i="225" s="1"/>
  <c r="T27" i="225" s="1"/>
  <c r="S25" i="225"/>
  <c r="V25" i="223"/>
  <c r="M27" i="223" s="1"/>
  <c r="T27" i="223" s="1"/>
  <c r="Y21" i="223"/>
  <c r="Y22" i="223" s="1"/>
  <c r="Y23" i="223" s="1"/>
  <c r="S22" i="222"/>
  <c r="V22" i="222" s="1"/>
  <c r="P25" i="222"/>
  <c r="P24" i="227"/>
  <c r="Q24" i="227"/>
  <c r="K23" i="228"/>
  <c r="L22" i="228"/>
  <c r="W19" i="228"/>
  <c r="Q22" i="222"/>
  <c r="P22" i="222"/>
  <c r="T21" i="222"/>
  <c r="W21" i="222" s="1"/>
  <c r="Y22" i="227"/>
  <c r="Q23" i="222"/>
  <c r="P23" i="222"/>
  <c r="T25" i="223"/>
  <c r="K26" i="227"/>
  <c r="L26" i="227" s="1"/>
  <c r="L25" i="227"/>
  <c r="Q25" i="222"/>
  <c r="T24" i="227"/>
  <c r="W24" i="227" s="1"/>
  <c r="S24" i="227"/>
  <c r="V24" i="227" s="1"/>
  <c r="T25" i="231"/>
  <c r="S20" i="230"/>
  <c r="V20" i="230" s="1"/>
  <c r="V22" i="231"/>
  <c r="S25" i="231"/>
  <c r="S23" i="227"/>
  <c r="Z22" i="231"/>
  <c r="Z21" i="231"/>
  <c r="W25" i="231"/>
  <c r="T28" i="231" s="1"/>
  <c r="Y22" i="225"/>
  <c r="Y23" i="225" s="1"/>
  <c r="P20" i="230"/>
  <c r="Q20" i="230"/>
  <c r="Z19" i="230"/>
  <c r="Z18" i="230"/>
  <c r="S25" i="223"/>
  <c r="Q21" i="228"/>
  <c r="P21" i="228"/>
  <c r="S21" i="228" s="1"/>
  <c r="V21" i="228" s="1"/>
  <c r="Y21" i="228" s="1"/>
  <c r="V21" i="222"/>
  <c r="Z22" i="223"/>
  <c r="W25" i="223"/>
  <c r="T28" i="223" s="1"/>
  <c r="Z21" i="223"/>
  <c r="W23" i="225"/>
  <c r="T25" i="225"/>
  <c r="T20" i="230"/>
  <c r="W20" i="230" s="1"/>
  <c r="Z25" i="221"/>
  <c r="T23" i="227"/>
  <c r="L21" i="230"/>
  <c r="K22" i="230"/>
  <c r="Z21" i="218"/>
  <c r="Z20" i="218"/>
  <c r="Y20" i="218"/>
  <c r="Y21" i="218" s="1"/>
  <c r="S23" i="218"/>
  <c r="V23" i="218" s="1"/>
  <c r="P25" i="218"/>
  <c r="S22" i="218"/>
  <c r="T22" i="218"/>
  <c r="W23" i="227" l="1"/>
  <c r="V23" i="227"/>
  <c r="Y23" i="227" s="1"/>
  <c r="Y24" i="227" s="1"/>
  <c r="Y25" i="227" s="1"/>
  <c r="Z20" i="228"/>
  <c r="Z19" i="228"/>
  <c r="Y20" i="230"/>
  <c r="Y21" i="222"/>
  <c r="Y22" i="222" s="1"/>
  <c r="V25" i="231"/>
  <c r="M27" i="231" s="1"/>
  <c r="T27" i="231" s="1"/>
  <c r="Y22" i="231"/>
  <c r="Y23" i="231" s="1"/>
  <c r="P22" i="228"/>
  <c r="Q22" i="228"/>
  <c r="L23" i="228"/>
  <c r="K24" i="228"/>
  <c r="Z22" i="222"/>
  <c r="Z21" i="222"/>
  <c r="Z20" i="230"/>
  <c r="L22" i="230"/>
  <c r="K23" i="230"/>
  <c r="L23" i="230" s="1"/>
  <c r="Z23" i="225"/>
  <c r="Z25" i="225" s="1"/>
  <c r="W25" i="225"/>
  <c r="T28" i="225" s="1"/>
  <c r="T21" i="228"/>
  <c r="Q25" i="227"/>
  <c r="T26" i="227" s="1"/>
  <c r="W26" i="227" s="1"/>
  <c r="P25" i="227"/>
  <c r="S23" i="222"/>
  <c r="V23" i="222" s="1"/>
  <c r="V25" i="222" s="1"/>
  <c r="M27" i="222" s="1"/>
  <c r="T27" i="222" s="1"/>
  <c r="T25" i="227"/>
  <c r="W25" i="227" s="1"/>
  <c r="Z26" i="227" s="1"/>
  <c r="P21" i="230"/>
  <c r="S21" i="230" s="1"/>
  <c r="V21" i="230" s="1"/>
  <c r="Q21" i="230"/>
  <c r="Z25" i="223"/>
  <c r="Z25" i="231"/>
  <c r="Q26" i="227"/>
  <c r="P26" i="227"/>
  <c r="T23" i="222"/>
  <c r="S25" i="227"/>
  <c r="V25" i="227" s="1"/>
  <c r="W22" i="218"/>
  <c r="T25" i="218"/>
  <c r="V22" i="218"/>
  <c r="V25" i="218" s="1"/>
  <c r="M27" i="218" s="1"/>
  <c r="T27" i="218" s="1"/>
  <c r="S25" i="218"/>
  <c r="Y22" i="218"/>
  <c r="Y23" i="218" s="1"/>
  <c r="G25" i="142"/>
  <c r="G24" i="142"/>
  <c r="G23" i="142"/>
  <c r="G22" i="142"/>
  <c r="G21" i="142"/>
  <c r="P23" i="230" l="1"/>
  <c r="Q23" i="230"/>
  <c r="Q22" i="230"/>
  <c r="P22" i="230"/>
  <c r="S23" i="230" s="1"/>
  <c r="P23" i="228"/>
  <c r="Q23" i="228"/>
  <c r="Z25" i="227"/>
  <c r="Y23" i="222"/>
  <c r="S26" i="227"/>
  <c r="V26" i="227" s="1"/>
  <c r="Y26" i="227" s="1"/>
  <c r="P28" i="227"/>
  <c r="S28" i="227"/>
  <c r="L24" i="228"/>
  <c r="K25" i="228"/>
  <c r="W23" i="222"/>
  <c r="T25" i="222"/>
  <c r="W21" i="228"/>
  <c r="S23" i="228"/>
  <c r="V23" i="228" s="1"/>
  <c r="Y21" i="230"/>
  <c r="T28" i="227"/>
  <c r="S22" i="228"/>
  <c r="V22" i="228" s="1"/>
  <c r="Y22" i="228" s="1"/>
  <c r="T22" i="228"/>
  <c r="W22" i="228" s="1"/>
  <c r="T21" i="230"/>
  <c r="Z24" i="227"/>
  <c r="W28" i="227"/>
  <c r="T31" i="227" s="1"/>
  <c r="Z23" i="227"/>
  <c r="S22" i="230"/>
  <c r="V22" i="230" s="1"/>
  <c r="P25" i="230"/>
  <c r="Q28" i="227"/>
  <c r="S25" i="222"/>
  <c r="Z23" i="218"/>
  <c r="Z22" i="218"/>
  <c r="W25" i="218"/>
  <c r="T28" i="218" s="1"/>
  <c r="Y22" i="230" l="1"/>
  <c r="K26" i="228"/>
  <c r="L26" i="228" s="1"/>
  <c r="L25" i="228"/>
  <c r="T23" i="230"/>
  <c r="W23" i="230" s="1"/>
  <c r="Q25" i="230"/>
  <c r="W21" i="230"/>
  <c r="T22" i="230"/>
  <c r="W22" i="230" s="1"/>
  <c r="Q24" i="228"/>
  <c r="T24" i="228" s="1"/>
  <c r="W24" i="228" s="1"/>
  <c r="P24" i="228"/>
  <c r="S24" i="228" s="1"/>
  <c r="V24" i="228" s="1"/>
  <c r="V23" i="230"/>
  <c r="V25" i="230" s="1"/>
  <c r="M27" i="230" s="1"/>
  <c r="T27" i="230" s="1"/>
  <c r="S25" i="230"/>
  <c r="Z22" i="228"/>
  <c r="Z21" i="228"/>
  <c r="Z23" i="222"/>
  <c r="Z25" i="222" s="1"/>
  <c r="W25" i="222"/>
  <c r="T28" i="222" s="1"/>
  <c r="V28" i="227"/>
  <c r="M30" i="227" s="1"/>
  <c r="T30" i="227" s="1"/>
  <c r="Y23" i="228"/>
  <c r="T23" i="228"/>
  <c r="W23" i="228" s="1"/>
  <c r="Z28" i="227"/>
  <c r="Z25" i="218"/>
  <c r="G28" i="142"/>
  <c r="G27" i="142"/>
  <c r="G26" i="142"/>
  <c r="Y24" i="228" l="1"/>
  <c r="Z24" i="228"/>
  <c r="P26" i="228"/>
  <c r="Q26" i="228"/>
  <c r="P25" i="228"/>
  <c r="S26" i="228" s="1"/>
  <c r="Q25" i="228"/>
  <c r="T26" i="228" s="1"/>
  <c r="Z23" i="230"/>
  <c r="Z22" i="230"/>
  <c r="W25" i="230"/>
  <c r="T28" i="230" s="1"/>
  <c r="Z21" i="230"/>
  <c r="Z25" i="230" s="1"/>
  <c r="Z23" i="228"/>
  <c r="T25" i="230"/>
  <c r="Y23" i="230"/>
  <c r="Q28" i="228" l="1"/>
  <c r="V26" i="228"/>
  <c r="S25" i="228"/>
  <c r="V25" i="228" s="1"/>
  <c r="Y25" i="228" s="1"/>
  <c r="Y26" i="228" s="1"/>
  <c r="T25" i="228"/>
  <c r="W25" i="228" s="1"/>
  <c r="W26" i="228"/>
  <c r="W28" i="228" s="1"/>
  <c r="T31" i="228" s="1"/>
  <c r="T28" i="228"/>
  <c r="P28" i="228"/>
  <c r="Z26" i="228" l="1"/>
  <c r="Z25" i="228"/>
  <c r="S28" i="228"/>
  <c r="V28" i="228"/>
  <c r="M30" i="228" s="1"/>
  <c r="T30" i="228" s="1"/>
  <c r="Z28" i="228" l="1"/>
  <c r="D24" i="194" l="1"/>
  <c r="C24" i="194"/>
  <c r="B24" i="194"/>
  <c r="D23" i="194"/>
  <c r="C23" i="194"/>
  <c r="B23" i="194"/>
  <c r="D22" i="194"/>
  <c r="B22" i="194"/>
  <c r="D21" i="194"/>
  <c r="B21" i="194"/>
  <c r="D20" i="194"/>
  <c r="B20" i="194"/>
  <c r="D19" i="194"/>
  <c r="B19" i="194"/>
  <c r="D18" i="194"/>
  <c r="B18" i="194"/>
  <c r="D17" i="194"/>
  <c r="B17" i="194"/>
  <c r="F16" i="194"/>
  <c r="D16" i="194"/>
  <c r="B16" i="194"/>
  <c r="F15" i="194"/>
  <c r="D15" i="194"/>
  <c r="B15" i="194"/>
  <c r="F14" i="194"/>
  <c r="D14" i="194"/>
  <c r="B14" i="194"/>
  <c r="F13" i="194"/>
  <c r="D13" i="194"/>
  <c r="B13" i="194"/>
  <c r="B9" i="142"/>
  <c r="B9" i="217" s="1"/>
  <c r="B8" i="142"/>
  <c r="B8" i="217" s="1"/>
  <c r="B7" i="142"/>
  <c r="B7" i="217" s="1"/>
  <c r="B6" i="142"/>
  <c r="B6" i="217" s="1"/>
  <c r="B9" i="144"/>
  <c r="B8" i="144"/>
  <c r="B7" i="144"/>
  <c r="B6" i="144"/>
  <c r="G20" i="144"/>
  <c r="G19" i="144"/>
  <c r="G18" i="144"/>
  <c r="G17" i="144"/>
  <c r="E23" i="194" l="1"/>
  <c r="E24" i="194"/>
  <c r="B7" i="194"/>
  <c r="B6" i="194"/>
  <c r="B8" i="194"/>
  <c r="H14" i="194"/>
  <c r="H15" i="194" s="1"/>
  <c r="H16" i="194" s="1"/>
  <c r="H17" i="194" s="1"/>
  <c r="H18" i="194" s="1"/>
  <c r="H19" i="194" s="1"/>
  <c r="H20" i="194" s="1"/>
  <c r="H21" i="194" s="1"/>
  <c r="H22" i="194" s="1"/>
  <c r="H23" i="194" s="1"/>
  <c r="H24" i="194" s="1"/>
  <c r="B9" i="194"/>
  <c r="C25" i="192"/>
  <c r="B25" i="192"/>
  <c r="C24" i="192"/>
  <c r="B24" i="192"/>
  <c r="C23" i="192"/>
  <c r="B23" i="192"/>
  <c r="B22" i="192"/>
  <c r="B21" i="192"/>
  <c r="B20" i="192"/>
  <c r="B19" i="192"/>
  <c r="B18" i="192"/>
  <c r="B17" i="192"/>
  <c r="B16" i="192"/>
  <c r="M15" i="192"/>
  <c r="M16" i="192" s="1"/>
  <c r="L15" i="192"/>
  <c r="L16" i="192" s="1"/>
  <c r="B15" i="192"/>
  <c r="M14" i="192"/>
  <c r="L14" i="192"/>
  <c r="I14" i="192"/>
  <c r="I15" i="192" s="1"/>
  <c r="H14" i="192"/>
  <c r="H15" i="192" s="1"/>
  <c r="H16" i="192" s="1"/>
  <c r="H17" i="192" s="1"/>
  <c r="H18" i="192" s="1"/>
  <c r="H19" i="192" s="1"/>
  <c r="H20" i="192" s="1"/>
  <c r="H21" i="192" s="1"/>
  <c r="H22" i="192" s="1"/>
  <c r="H23" i="192" s="1"/>
  <c r="H24" i="192" s="1"/>
  <c r="H25" i="192" s="1"/>
  <c r="B14" i="192"/>
  <c r="B13" i="192"/>
  <c r="F13" i="192"/>
  <c r="F15" i="192" l="1"/>
  <c r="F14" i="192"/>
  <c r="F16" i="192"/>
  <c r="L17" i="192"/>
  <c r="I16" i="192"/>
  <c r="M17" i="192"/>
  <c r="L18" i="192" l="1"/>
  <c r="I17" i="192"/>
  <c r="M18" i="192"/>
  <c r="F23" i="194" l="1"/>
  <c r="G23" i="194" s="1"/>
  <c r="I23" i="194" s="1"/>
  <c r="F17" i="194"/>
  <c r="F18" i="194"/>
  <c r="F19" i="194"/>
  <c r="F20" i="194"/>
  <c r="F21" i="194"/>
  <c r="F24" i="194"/>
  <c r="G24" i="194" s="1"/>
  <c r="I24" i="194" s="1"/>
  <c r="F22" i="194"/>
  <c r="I18" i="192"/>
  <c r="L19" i="192"/>
  <c r="M19" i="192"/>
  <c r="D13" i="192" l="1"/>
  <c r="D21" i="192"/>
  <c r="F21" i="192"/>
  <c r="D22" i="192"/>
  <c r="F27" i="194"/>
  <c r="D16" i="192"/>
  <c r="D25" i="192"/>
  <c r="E25" i="192" s="1"/>
  <c r="F24" i="192"/>
  <c r="D18" i="192"/>
  <c r="D19" i="192"/>
  <c r="F25" i="192"/>
  <c r="D14" i="192"/>
  <c r="F18" i="192"/>
  <c r="D15" i="192"/>
  <c r="D23" i="192"/>
  <c r="E23" i="192" s="1"/>
  <c r="D24" i="192"/>
  <c r="E24" i="192" s="1"/>
  <c r="F22" i="192"/>
  <c r="F19" i="192"/>
  <c r="D17" i="192"/>
  <c r="F23" i="192"/>
  <c r="F20" i="192"/>
  <c r="D20" i="192"/>
  <c r="F17" i="192"/>
  <c r="M20" i="192"/>
  <c r="L20" i="192"/>
  <c r="I19" i="192"/>
  <c r="G24" i="192" l="1"/>
  <c r="J24" i="192" s="1"/>
  <c r="G25" i="192"/>
  <c r="J25" i="192" s="1"/>
  <c r="F26" i="192"/>
  <c r="G23" i="192"/>
  <c r="J23" i="192" s="1"/>
  <c r="L21" i="192"/>
  <c r="I20" i="192"/>
  <c r="M21" i="192"/>
  <c r="I24" i="185"/>
  <c r="N24" i="185"/>
  <c r="I39" i="185"/>
  <c r="N39" i="185"/>
  <c r="I21" i="192" l="1"/>
  <c r="L22" i="192"/>
  <c r="M22" i="192"/>
  <c r="B5" i="138"/>
  <c r="B5" i="185" s="1"/>
  <c r="B4" i="138"/>
  <c r="B4" i="185" s="1"/>
  <c r="B3" i="138"/>
  <c r="B2" i="138"/>
  <c r="B1" i="138"/>
  <c r="B5" i="72"/>
  <c r="B4" i="72"/>
  <c r="B3" i="72"/>
  <c r="B2" i="72"/>
  <c r="B1" i="72"/>
  <c r="A5" i="186" l="1"/>
  <c r="A5" i="187"/>
  <c r="A4" i="186"/>
  <c r="A4" i="187"/>
  <c r="B1" i="185"/>
  <c r="B2" i="185"/>
  <c r="B3" i="185"/>
  <c r="L23" i="192"/>
  <c r="M23" i="192"/>
  <c r="I22" i="192"/>
  <c r="A2" i="186" l="1"/>
  <c r="A2" i="187"/>
  <c r="A3" i="186"/>
  <c r="A3" i="187"/>
  <c r="A1" i="187"/>
  <c r="A1" i="186"/>
  <c r="I23" i="192"/>
  <c r="M24" i="192"/>
  <c r="L24" i="192"/>
  <c r="C14" i="194" l="1"/>
  <c r="E14" i="194" s="1"/>
  <c r="G14" i="194" s="1"/>
  <c r="I14" i="194" s="1"/>
  <c r="C14" i="192"/>
  <c r="E14" i="192" s="1"/>
  <c r="G14" i="192" s="1"/>
  <c r="J14" i="192" s="1"/>
  <c r="K14" i="192" s="1"/>
  <c r="C13" i="194"/>
  <c r="C13" i="192"/>
  <c r="C20" i="194"/>
  <c r="E20" i="194" s="1"/>
  <c r="G20" i="194" s="1"/>
  <c r="I20" i="194" s="1"/>
  <c r="C20" i="192"/>
  <c r="E20" i="192" s="1"/>
  <c r="G20" i="192" s="1"/>
  <c r="J20" i="192" s="1"/>
  <c r="K20" i="192" s="1"/>
  <c r="C16" i="194"/>
  <c r="E16" i="194" s="1"/>
  <c r="G16" i="194" s="1"/>
  <c r="I16" i="194" s="1"/>
  <c r="C16" i="192"/>
  <c r="E16" i="192" s="1"/>
  <c r="G16" i="192" s="1"/>
  <c r="J16" i="192" s="1"/>
  <c r="K16" i="192" s="1"/>
  <c r="C22" i="194"/>
  <c r="E22" i="194" s="1"/>
  <c r="G22" i="194" s="1"/>
  <c r="I22" i="194" s="1"/>
  <c r="C22" i="192"/>
  <c r="E22" i="192" s="1"/>
  <c r="G22" i="192" s="1"/>
  <c r="J22" i="192" s="1"/>
  <c r="K22" i="192" s="1"/>
  <c r="N22" i="192" s="1"/>
  <c r="C21" i="194"/>
  <c r="E21" i="194" s="1"/>
  <c r="G21" i="194" s="1"/>
  <c r="I21" i="194" s="1"/>
  <c r="C21" i="192"/>
  <c r="E21" i="192" s="1"/>
  <c r="G21" i="192" s="1"/>
  <c r="J21" i="192" s="1"/>
  <c r="K21" i="192" s="1"/>
  <c r="C19" i="194"/>
  <c r="E19" i="194" s="1"/>
  <c r="G19" i="194" s="1"/>
  <c r="I19" i="194" s="1"/>
  <c r="C19" i="192"/>
  <c r="E19" i="192" s="1"/>
  <c r="G19" i="192" s="1"/>
  <c r="J19" i="192" s="1"/>
  <c r="K19" i="192" s="1"/>
  <c r="C18" i="194"/>
  <c r="E18" i="194" s="1"/>
  <c r="G18" i="194" s="1"/>
  <c r="I18" i="194" s="1"/>
  <c r="C18" i="192"/>
  <c r="E18" i="192" s="1"/>
  <c r="G18" i="192" s="1"/>
  <c r="J18" i="192" s="1"/>
  <c r="K18" i="192" s="1"/>
  <c r="C17" i="194"/>
  <c r="E17" i="194" s="1"/>
  <c r="G17" i="194" s="1"/>
  <c r="I17" i="194" s="1"/>
  <c r="C17" i="192"/>
  <c r="E17" i="192" s="1"/>
  <c r="G17" i="192" s="1"/>
  <c r="J17" i="192" s="1"/>
  <c r="K17" i="192" s="1"/>
  <c r="C15" i="194"/>
  <c r="E15" i="194" s="1"/>
  <c r="G15" i="194" s="1"/>
  <c r="I15" i="194" s="1"/>
  <c r="C15" i="192"/>
  <c r="E15" i="192" s="1"/>
  <c r="G15" i="192" s="1"/>
  <c r="J15" i="192" s="1"/>
  <c r="K15" i="192" s="1"/>
  <c r="M25" i="192"/>
  <c r="L25" i="192"/>
  <c r="K23" i="192"/>
  <c r="I24" i="192"/>
  <c r="O22" i="192" l="1"/>
  <c r="O16" i="192"/>
  <c r="N16" i="192"/>
  <c r="E13" i="194"/>
  <c r="C27" i="194"/>
  <c r="N17" i="192"/>
  <c r="O17" i="192"/>
  <c r="O14" i="192"/>
  <c r="N14" i="192"/>
  <c r="C26" i="192"/>
  <c r="E13" i="192"/>
  <c r="O15" i="192"/>
  <c r="N15" i="192"/>
  <c r="N18" i="192"/>
  <c r="O18" i="192"/>
  <c r="O21" i="192"/>
  <c r="N21" i="192"/>
  <c r="N19" i="192"/>
  <c r="O19" i="192"/>
  <c r="N20" i="192"/>
  <c r="O20" i="192"/>
  <c r="K24" i="192"/>
  <c r="I25" i="192"/>
  <c r="K25" i="192" s="1"/>
  <c r="N23" i="192"/>
  <c r="O23" i="192"/>
  <c r="E26" i="192" l="1"/>
  <c r="G13" i="192"/>
  <c r="E27" i="194"/>
  <c r="G13" i="194"/>
  <c r="O25" i="192"/>
  <c r="N24" i="192"/>
  <c r="O24" i="192"/>
  <c r="N25" i="192"/>
  <c r="G26" i="192" l="1"/>
  <c r="J13" i="192"/>
  <c r="G27" i="194"/>
  <c r="I13" i="194"/>
  <c r="I27" i="194" s="1"/>
  <c r="K13" i="192" l="1"/>
  <c r="J26" i="192"/>
  <c r="N13" i="192" l="1"/>
  <c r="N26" i="192" s="1"/>
  <c r="O13" i="192"/>
  <c r="O26" i="192" s="1"/>
  <c r="K26" i="192"/>
  <c r="G21" i="144" l="1"/>
  <c r="G15" i="144"/>
  <c r="G15" i="142"/>
  <c r="G16" i="142"/>
  <c r="G17" i="142"/>
  <c r="G18" i="142"/>
  <c r="G19" i="142"/>
  <c r="G20" i="142"/>
  <c r="G22" i="144" l="1"/>
  <c r="G29" i="142"/>
  <c r="F28" i="29" l="1"/>
  <c r="G20" i="138" l="1"/>
  <c r="G21" i="138" s="1"/>
  <c r="G14" i="79" l="1"/>
  <c r="A15" i="79"/>
  <c r="B7" i="79" l="1"/>
  <c r="B10" i="79"/>
  <c r="B9" i="79"/>
  <c r="B8" i="79"/>
  <c r="B7" i="192" l="1"/>
  <c r="B7" i="152" l="1"/>
  <c r="B9" i="72"/>
  <c r="B7" i="186"/>
  <c r="B7" i="187" s="1"/>
  <c r="B9" i="138"/>
  <c r="E15" i="79" l="1"/>
  <c r="G15" i="79" s="1"/>
  <c r="G16" i="79" s="1"/>
  <c r="G20" i="72" l="1"/>
  <c r="G21" i="72"/>
  <c r="G22" i="72"/>
  <c r="G25" i="72"/>
  <c r="G26" i="72"/>
  <c r="G11" i="29"/>
  <c r="F12" i="29"/>
  <c r="F14" i="29"/>
  <c r="F15" i="29"/>
  <c r="G17" i="29"/>
  <c r="F17" i="29" s="1"/>
  <c r="F18" i="29"/>
  <c r="F19" i="29"/>
  <c r="G22" i="29"/>
  <c r="F23" i="29"/>
  <c r="F24" i="29"/>
  <c r="F25" i="29"/>
  <c r="F26" i="29"/>
  <c r="F22" i="29" l="1"/>
  <c r="G30" i="29" s="1"/>
  <c r="G32" i="29" s="1"/>
  <c r="G3" i="97" s="1"/>
  <c r="G27" i="72"/>
  <c r="G20" i="29"/>
  <c r="F20" i="29" s="1"/>
  <c r="H10" i="97" l="1"/>
  <c r="J10" i="97" s="1"/>
  <c r="J13" i="97" s="1"/>
  <c r="J12" i="97" l="1"/>
  <c r="B9" i="192" l="1"/>
  <c r="B8" i="192"/>
  <c r="B10" i="138" l="1"/>
  <c r="B8" i="152"/>
  <c r="B8" i="186"/>
  <c r="B8" i="187" s="1"/>
  <c r="B10" i="72"/>
  <c r="B6" i="192" l="1"/>
  <c r="B9" i="186" l="1"/>
  <c r="B9" i="187" s="1"/>
  <c r="B9" i="152"/>
  <c r="B8" i="72" l="1"/>
  <c r="B6" i="152"/>
  <c r="B8" i="138"/>
  <c r="B6" i="186"/>
  <c r="B6" i="187" s="1"/>
  <c r="F15" i="152" l="1"/>
  <c r="F17" i="152"/>
  <c r="F18" i="152" l="1"/>
</calcChain>
</file>

<file path=xl/sharedStrings.xml><?xml version="1.0" encoding="utf-8"?>
<sst xmlns="http://schemas.openxmlformats.org/spreadsheetml/2006/main" count="2285" uniqueCount="417">
  <si>
    <t>ASSOCIAÇÃO MATO-GROSSENSE DOS MUNICÍPIOS</t>
  </si>
  <si>
    <t>COORDENAÇÃO DE INFRAESTRUTURA E CAPACITAÇÃO</t>
  </si>
  <si>
    <t>SITE: amm.org.br   -   E-mail: centraldeprojetos@amm.org.br</t>
  </si>
  <si>
    <t>AV. RUBENS DE MENDONÇA Nº 3.920 - CEP: 78,000-070 - CUIABÁ - MT</t>
  </si>
  <si>
    <t>FONE: (65) 2123-1200  -  FAX: 2123-1251</t>
  </si>
  <si>
    <t>OBRA:</t>
  </si>
  <si>
    <t>PAVIMENTAÇÃO ASFÁLTICA EM TSD</t>
  </si>
  <si>
    <t>PROPR.:</t>
  </si>
  <si>
    <t xml:space="preserve">DATA: </t>
  </si>
  <si>
    <t>TOTAL</t>
  </si>
  <si>
    <t>ITEM</t>
  </si>
  <si>
    <t>DESCRIÇÃO DO SERVIÇO</t>
  </si>
  <si>
    <t xml:space="preserve">OBRA: </t>
  </si>
  <si>
    <t>TABELA REFERÊNCIA:</t>
  </si>
  <si>
    <t>PROPRIETÁRIO:</t>
  </si>
  <si>
    <t>DATA:</t>
  </si>
  <si>
    <t>CÓDIGO</t>
  </si>
  <si>
    <t>QUANTIDADE</t>
  </si>
  <si>
    <t>PREÇO</t>
  </si>
  <si>
    <t>UNITÁRIO (R$)</t>
  </si>
  <si>
    <t>TOTAL (R$)</t>
  </si>
  <si>
    <t>m</t>
  </si>
  <si>
    <t>m²</t>
  </si>
  <si>
    <t>m³</t>
  </si>
  <si>
    <t>TOTAL DO ORÇAMENTO</t>
  </si>
  <si>
    <r>
      <t>LOCAL:</t>
    </r>
    <r>
      <rPr>
        <sz val="10"/>
        <rFont val="Arial"/>
        <family val="2"/>
      </rPr>
      <t/>
    </r>
  </si>
  <si>
    <t>De acordo com o acórdão 2622/2013  TCU- Critérios de aceitabilidade para lucros e despesas indiretas.</t>
  </si>
  <si>
    <t>BDI - BENEFICIOS E DESPESAS INDIRETAS</t>
  </si>
  <si>
    <t>DISCRIMINAÇÃO</t>
  </si>
  <si>
    <t>PERCENTUAL</t>
  </si>
  <si>
    <t>BDI</t>
  </si>
  <si>
    <t>( % )</t>
  </si>
  <si>
    <t>R$</t>
  </si>
  <si>
    <t>ADMINISTRAÇÃO DA OBRA</t>
  </si>
  <si>
    <t>% sobre CD</t>
  </si>
  <si>
    <t>Administração Central</t>
  </si>
  <si>
    <t>Risco</t>
  </si>
  <si>
    <t>L</t>
  </si>
  <si>
    <t>LUCRO</t>
  </si>
  <si>
    <t>Lucro Operacional</t>
  </si>
  <si>
    <t>BDI SEM IMPOSTOS</t>
  </si>
  <si>
    <t>I</t>
  </si>
  <si>
    <t>TAXAS E IMPOSTOS</t>
  </si>
  <si>
    <t>PIS</t>
  </si>
  <si>
    <t>COFINS</t>
  </si>
  <si>
    <t>ISSQN</t>
  </si>
  <si>
    <t>CPRB</t>
  </si>
  <si>
    <t>T O T A L</t>
  </si>
  <si>
    <t>Total</t>
  </si>
  <si>
    <t>ASSOCIAÇÃO MATOGROSSENSE DOS MUNICÍPIOS</t>
  </si>
  <si>
    <t>+</t>
  </si>
  <si>
    <t>EXTENSÃO</t>
  </si>
  <si>
    <t>LARGURA</t>
  </si>
  <si>
    <t>ÁREA</t>
  </si>
  <si>
    <t>NOME LOGRADOURO</t>
  </si>
  <si>
    <t>(m)</t>
  </si>
  <si>
    <t>(m²)</t>
  </si>
  <si>
    <t>PLANILHA PARA CÁLCULO DE SUB-BASE E TRANSPORTE</t>
  </si>
  <si>
    <t>JAZIDA</t>
  </si>
  <si>
    <t>EXTENSÃO (m)</t>
  </si>
  <si>
    <t>LARGURA (m)</t>
  </si>
  <si>
    <t>ESP. (m)</t>
  </si>
  <si>
    <t>DENS. COMP.</t>
  </si>
  <si>
    <t>VOLUME (m³)</t>
  </si>
  <si>
    <t>PESO (t)</t>
  </si>
  <si>
    <t xml:space="preserve">JAZIDA </t>
  </si>
  <si>
    <t>TAXA DE APLIC.</t>
  </si>
  <si>
    <t>(t/t)</t>
  </si>
  <si>
    <t>(t)</t>
  </si>
  <si>
    <t>QUANT. RR-2C</t>
  </si>
  <si>
    <t>PLANILHA PARA CÁLCULO DE TSD E RR-2C</t>
  </si>
  <si>
    <t>UND</t>
  </si>
  <si>
    <t>Extensão:</t>
  </si>
  <si>
    <t>Logradouro:</t>
  </si>
  <si>
    <t>Quantidade</t>
  </si>
  <si>
    <t>COMPOSIÇÃO DE CUSTO UNITÁRIO</t>
  </si>
  <si>
    <r>
      <t>LOCAL</t>
    </r>
    <r>
      <rPr>
        <b/>
        <sz val="8"/>
        <rFont val="Arial"/>
        <family val="2"/>
      </rPr>
      <t>:</t>
    </r>
    <r>
      <rPr>
        <sz val="8"/>
        <rFont val="Arial"/>
        <family val="2"/>
      </rPr>
      <t xml:space="preserve"> </t>
    </r>
  </si>
  <si>
    <t>SINAPI - SISTEMA NACIONAL DE PESQUISA DE CUSTOS E ÍNDICES DA CONSTRUÇÃO CIVIL</t>
  </si>
  <si>
    <t>PISO</t>
  </si>
  <si>
    <t>PISO EM LADRILHO HIDRÁULICO 20x20CM ASSENTADO SOBRE ARGAMASSA DE CIMENTO COLANTE REJUNATADO COM CIMENTO COMUM</t>
  </si>
  <si>
    <t>insumo</t>
  </si>
  <si>
    <t>Códigos</t>
  </si>
  <si>
    <t>Descrição</t>
  </si>
  <si>
    <t>Unidade</t>
  </si>
  <si>
    <t>coeficiente</t>
  </si>
  <si>
    <t>Custo Unit.</t>
  </si>
  <si>
    <t>Custo Parcial</t>
  </si>
  <si>
    <t xml:space="preserve">R$ </t>
  </si>
  <si>
    <t>Classe/Tipo</t>
  </si>
  <si>
    <t>Material</t>
  </si>
  <si>
    <t>Cimento portland composto CP II-32</t>
  </si>
  <si>
    <t>kg</t>
  </si>
  <si>
    <t>Argamassa ou cimento colante em pó para fixação de peças cerâmicas</t>
  </si>
  <si>
    <t>Mão de Obra</t>
  </si>
  <si>
    <t>h</t>
  </si>
  <si>
    <t>A</t>
  </si>
  <si>
    <t>Total:</t>
  </si>
  <si>
    <t>Servente com encargos complementares</t>
  </si>
  <si>
    <t>Pedreiro com encargos complementares</t>
  </si>
  <si>
    <t>SITE: amm.org.br   -   E-mail: engenharia@amm.org.br</t>
  </si>
  <si>
    <t>PROP.:</t>
  </si>
  <si>
    <t>CODIGO</t>
  </si>
  <si>
    <t>DESCRIÇÃO DOS SERVIÇOS</t>
  </si>
  <si>
    <t>PLANILHA ADMINISTRAÇÃO LOCAL</t>
  </si>
  <si>
    <t>QUANT.</t>
  </si>
  <si>
    <t>P. UNIT (SINAPI)</t>
  </si>
  <si>
    <t>P. TOTAL</t>
  </si>
  <si>
    <t>TOTAL GERAL DO ITEM &gt;&gt;&gt;</t>
  </si>
  <si>
    <t>DRENAGEM SUPERFICIAL</t>
  </si>
  <si>
    <t>PESO NO COMPONENTE (%)</t>
  </si>
  <si>
    <t>UNIT. + BDI (R$)</t>
  </si>
  <si>
    <t>UND.</t>
  </si>
  <si>
    <t>BDI SERVIÇOS:</t>
  </si>
  <si>
    <t>H</t>
  </si>
  <si>
    <t>M3</t>
  </si>
  <si>
    <t>D</t>
  </si>
  <si>
    <t>C</t>
  </si>
  <si>
    <t>(Bonificação e Despesas Indiretas - Obras)</t>
  </si>
  <si>
    <t>ÁREA (m²)</t>
  </si>
  <si>
    <t>ÁREA TOTAL (m²)</t>
  </si>
  <si>
    <t>EMBOCADURAS / LIMPA-RODAS (m²)</t>
  </si>
  <si>
    <t>BOLETIM</t>
  </si>
  <si>
    <t>SINAPI</t>
  </si>
  <si>
    <t xml:space="preserve">Importa o presente orçamento em: </t>
  </si>
  <si>
    <t>UN</t>
  </si>
  <si>
    <r>
      <t>LOCAL</t>
    </r>
    <r>
      <rPr>
        <b/>
        <sz val="8"/>
        <rFont val="Verdana"/>
        <family val="2"/>
      </rPr>
      <t>:</t>
    </r>
    <r>
      <rPr>
        <sz val="8"/>
        <rFont val="Verdana"/>
        <family val="2"/>
      </rPr>
      <t xml:space="preserve"> </t>
    </r>
  </si>
  <si>
    <t xml:space="preserve">engenheiro civil de obra junior com encargos complementares  </t>
  </si>
  <si>
    <t>serviços topograficos para pavimentação, inclusive nota de serviço, acompanhamento e greide</t>
  </si>
  <si>
    <t xml:space="preserve">PCI.818.01 </t>
  </si>
  <si>
    <t>CATALAGO DE COMPOSIÇÕES ANALíTICAS</t>
  </si>
  <si>
    <t>DATA DE EMISSÃO:23/04/2014</t>
  </si>
  <si>
    <t>DATA DE RT: 31/03/2014</t>
  </si>
  <si>
    <t>REGULARIZACAO E COMPACTACAO MANUAL DE TERRENO COM SOQUETE</t>
  </si>
  <si>
    <t>DATA DE EMISSÃO:18/07/2016</t>
  </si>
  <si>
    <t>DATA DE RT: 18/07/2016</t>
  </si>
  <si>
    <t>composição</t>
  </si>
  <si>
    <t>Ladrilho Hidraulico de 20x20 cm, E=2cm, alerta amarelo</t>
  </si>
  <si>
    <t>Seguro e Garantia</t>
  </si>
  <si>
    <t>Despesas Financeiras</t>
  </si>
  <si>
    <t xml:space="preserve">B </t>
  </si>
  <si>
    <t>Custo Direto - CD</t>
  </si>
  <si>
    <t>BDI COM IMPOSTOS (%)</t>
  </si>
  <si>
    <t>Total (A+B+C+D+E+F+G)</t>
  </si>
  <si>
    <t>Custo Unitário Total &gt;&gt;&gt;</t>
  </si>
  <si>
    <t>KG</t>
  </si>
  <si>
    <t>CHP</t>
  </si>
  <si>
    <t>COMPOSICAO</t>
  </si>
  <si>
    <t>CHI</t>
  </si>
  <si>
    <t>(R$)</t>
  </si>
  <si>
    <t>Custo parcial</t>
  </si>
  <si>
    <t>Custo unit.</t>
  </si>
  <si>
    <t>Coeficiente</t>
  </si>
  <si>
    <t>Pavi</t>
  </si>
  <si>
    <t>Data de RT:</t>
  </si>
  <si>
    <t>Data de emissão:</t>
  </si>
  <si>
    <t>COMPOSIÇÃO ANALÍTICA DE SERVIÇO</t>
  </si>
  <si>
    <t>ESPARGIDOR DE ASFALTO PRESSURIZADO, TANQUE 6 M3 COM ISOLAÇÃO TÉRMICA, AQUECIDO COM 2 MAÇARICOS, COM BARRA ESPARGIDORA 3,60 M, MONTADO SOBRE CAMINHÃO  TOCO, PBT 14.300 KG, POTÊNCIA 185 CV - CHP DIURNO. AF_08/2015</t>
  </si>
  <si>
    <t>SERVENTE COM ENCARGOS COMPLEMENTARES</t>
  </si>
  <si>
    <t>ESPARGIDOR DE ASFALTO PRESSURIZADO, TANQUE 6 M3 COM ISOLAÇÃO TÉRMICA, AQUECIDO COM 2 MAÇARICOS, COM BARRA ESPARGIDORA 3,60 M, MONTADO SOBRE CAMINHÃO  TOCO, PBT 14.300 KG, POTÊNCIA 185 CV - CHI DIURNO. AF_08/2015</t>
  </si>
  <si>
    <t>TANQUE DE ASFALTO ESTACIONÁRIO COM SERPENTINA, CAPACIDADE 30.000 L - CHP DIURNO. AF_06/2014</t>
  </si>
  <si>
    <t>PEDRA BRITADA N. 0, OU PEDRISCO (4,8 A 9,5 MM) POSTO PEDREIRA/FORNECEDOR, SEM FRETE</t>
  </si>
  <si>
    <t>AMM DREN 001</t>
  </si>
  <si>
    <t>EXECUÇÃO DE BERÇO DE AREIA</t>
  </si>
  <si>
    <t>C O M P O S I Ç Ã O   D E   P R E Ç O S  /  H I D R O S A N I T Á R I A S</t>
  </si>
  <si>
    <t>SINAPI ou Cot. De Mercado</t>
  </si>
  <si>
    <t>COMPONENTES</t>
  </si>
  <si>
    <t>Custos
Unit. (R$)</t>
  </si>
  <si>
    <t>Custos
Total (R$)</t>
  </si>
  <si>
    <t>M A T E R I A L</t>
  </si>
  <si>
    <t>M Ã O   D E   O B R A</t>
  </si>
  <si>
    <t>**COMPOSIÇÃO BASEADA EM ORSE - COD - (03212) - OUTUBRO/2016</t>
  </si>
  <si>
    <t>RUAS DIVERSAS</t>
  </si>
  <si>
    <t>CAMINHÃO BASCULANTE 10 M3, TRUCADO, POTÊNCIA 230 CV, INCLUSIVE CAÇAMBA METÁLICA, COM DISTRIBUIDOR DE AGREGADOS ACOPLADO - CHP DIURNO. AF_02/2017</t>
  </si>
  <si>
    <t>AREIA FINA - POSTO JAZIDA/FORNECEDOR (RETIRADO NA JAZIDA, SEM TRANSPORTE)</t>
  </si>
  <si>
    <t>DISTÂNCIA FIXA PAV (KM)</t>
  </si>
  <si>
    <t>DISTÂNCIA FIXA PRIM. (KM)</t>
  </si>
  <si>
    <t>MOMENTO PAV. (tkm)</t>
  </si>
  <si>
    <t>MOMENTO NÃO PAV. (tkm)</t>
  </si>
  <si>
    <t>PREFEITURA MUNICIPAL DE PEIXOTO DE AZEVEDO</t>
  </si>
  <si>
    <t>DEPARTAMENTO DE ENGENHARIA, ESTUDOS E PROJETOS</t>
  </si>
  <si>
    <t>RUA MIN. CÉSAR CALS, N° 226 - CENTRO</t>
  </si>
  <si>
    <t>FONE: (66) 3575-000</t>
  </si>
  <si>
    <t>SITE: www.peixotodeazevedo.mt.gov.br</t>
  </si>
  <si>
    <t>DEPARTAMENTO DE ENGENHARIA, ESTUDOS E PROJETOSO</t>
  </si>
  <si>
    <t>Guia (meio-fio) e sarjeta conjugados de concreto, moldada in loco em trecho reto com extrusora, guia 13cm base x 22cm altura, sarjeta 30cm base x 8,5cm altura. AF_06/2016</t>
  </si>
  <si>
    <t>Conforme Manual CONTRAN VOL I e II</t>
  </si>
  <si>
    <t>A=</t>
  </si>
  <si>
    <t>Rural (rodovia)</t>
  </si>
  <si>
    <t>Rural (estrada)</t>
  </si>
  <si>
    <t>Área da placa:</t>
  </si>
  <si>
    <t>Área da chapa:</t>
  </si>
  <si>
    <t>Urbana</t>
  </si>
  <si>
    <t>Orla ext. mínima</t>
  </si>
  <si>
    <t>Orla int. mínima</t>
  </si>
  <si>
    <t>Lado mínimo</t>
  </si>
  <si>
    <t>Via</t>
  </si>
  <si>
    <t>Branca</t>
  </si>
  <si>
    <t>Letras</t>
  </si>
  <si>
    <t>Vermelha</t>
  </si>
  <si>
    <t>Orla externa</t>
  </si>
  <si>
    <t>Orla interna</t>
  </si>
  <si>
    <t>Fundo</t>
  </si>
  <si>
    <t>Detalhamento:</t>
  </si>
  <si>
    <t>COR</t>
  </si>
  <si>
    <t>FORMA: Octogonal</t>
  </si>
  <si>
    <t>Orla mínima</t>
  </si>
  <si>
    <t>Tarja mínima</t>
  </si>
  <si>
    <t>Diâm. mínimo</t>
  </si>
  <si>
    <t>Preta</t>
  </si>
  <si>
    <t>Orla</t>
  </si>
  <si>
    <t xml:space="preserve">Tarja </t>
  </si>
  <si>
    <t>Símbolo</t>
  </si>
  <si>
    <t>FORMA: Circular</t>
  </si>
  <si>
    <t>DIMENSÕES PLACAS DE REGULAMENTAÇÃO</t>
  </si>
  <si>
    <t>LOCAL:</t>
  </si>
  <si>
    <t>Custo Total &gt;&gt;&gt;</t>
  </si>
  <si>
    <t>Fundação</t>
  </si>
  <si>
    <t>REFERÊNCIA</t>
  </si>
  <si>
    <t>CÓD.:</t>
  </si>
  <si>
    <t>Composição AMM-INFRA</t>
  </si>
  <si>
    <t>ITEM:</t>
  </si>
  <si>
    <t>hr</t>
  </si>
  <si>
    <t>88316</t>
  </si>
  <si>
    <t>SIN-002</t>
  </si>
  <si>
    <t>Fonte: TCU - ORIENTAÇÕES PARA ELABORAÇÃO DE PLANILHAS ORÇAMENTÁRIAS  DE OBRAS PÚBLICAS</t>
  </si>
  <si>
    <t xml:space="preserve">O TCU no Acórdão 7.290/2013 –  Segunda Câmara entendeu que, quando da pesquisa de preços de mercado para definição de valores referenciais de licitações, devem ser adotadas as cotações mínimas encontradas sempre que se tratar de insumo ou equipamento fornecido exclusivamente por um conjunto restrito de empresas. </t>
  </si>
  <si>
    <t xml:space="preserve">A partir das cotações obtidas, deve-se realizar algum tratamento estatístico sobre os valores coletados para se obter um custo referencial. Entre outros critérios, pode ser utilizada a média, mediana, moda, primeiro quartil ou valor mínimo dos dados pesquisados. Nesse aspecto, a Instrução Normativa SLTI/MPOG nº 7/2014 dispõe que o resultado da pesquisa de preços será a média ou o menor dos preços obtidos, podendo o gestor adotar a forma que melhor atenda ao objeto a ser contratado e à realidade local. </t>
  </si>
  <si>
    <t xml:space="preserve">Na cotação direta com os fornecedores somente serão admitidos os preços cujas datas não se diferenciem em mais de 180 (cento e oitenta) dias, ou seja, nenhuma proposta direta de fornecedor deve conter diferença de data maior que 180 dias quando comparadas às demais em um grupo de pesquisa de preços junto a fornecedores no mesmo processo. </t>
  </si>
  <si>
    <t xml:space="preserve">Pesquisa de Mercado: </t>
  </si>
  <si>
    <t>* As cotações fornecidas pelas empresas seguem em anexo</t>
  </si>
  <si>
    <t>26.984.692/0001-43</t>
  </si>
  <si>
    <t>01.967.727/0001-05</t>
  </si>
  <si>
    <t>CNPJ</t>
  </si>
  <si>
    <t>CONTATO</t>
  </si>
  <si>
    <t>TELEFONE</t>
  </si>
  <si>
    <t>EMPRESA</t>
  </si>
  <si>
    <t xml:space="preserve">PREÇO </t>
  </si>
  <si>
    <t>DADOS DA EMPRESA</t>
  </si>
  <si>
    <t>SUPORTE</t>
  </si>
  <si>
    <t>DADOS DA COTAÇÃO</t>
  </si>
  <si>
    <t>DATA DA COTAÇÃO</t>
  </si>
  <si>
    <t xml:space="preserve">TOTAL &gt; </t>
  </si>
  <si>
    <t>ÁREA DE LIMPA RODAS E EMBOC.</t>
  </si>
  <si>
    <t>ÁREA TOTAL DE  IMPRIMAÇÃO</t>
  </si>
  <si>
    <t>EMULSAO ASFALTICA CATIONICA RR-2C PARA USO EM PAVIMENTACAO ASFALTICA (COLETADO CAIXA NA ANP ACRESCIDO DE ICMS)</t>
  </si>
  <si>
    <t>VASSOURA MECÂNICA REBOCÁVEL COM ESCOVA CILÍNDRICA, LARGURA ÚTIL DE VARRIMENTO DE 2,44 M - CHP DIURNO. AF_06/2014</t>
  </si>
  <si>
    <t>TRATOR DE PNEUS, POTÊNCIA 85 CV, TRAÇÃO 4X4, PESO COM LASTRO DE 4.675 KG - CHP DIURNO. AF_06/2014</t>
  </si>
  <si>
    <t>TRATOR DE PNEUS, POTÊNCIA 85 CV, TRAÇÃO 4X4, PESO COM LASTRO DE 4.675 KG - CHI DIURNO. AF_06/2014</t>
  </si>
  <si>
    <t>EXECUÇÃO DE IMPRIMAÇÃO COM ASFALTO DILUÍDO CM-30. AF_09/2017</t>
  </si>
  <si>
    <t xml:space="preserve">TOTAL &gt;  </t>
  </si>
  <si>
    <t>Fornec. Terra:</t>
  </si>
  <si>
    <t>Escavação mat. 2ª categoria:</t>
  </si>
  <si>
    <t>Bota-fora Mat. Escav.:</t>
  </si>
  <si>
    <t>Escavação mat. 1ª categoria:</t>
  </si>
  <si>
    <t>Trecho Final</t>
  </si>
  <si>
    <t>Trecho Inicial</t>
  </si>
  <si>
    <t>Aterro</t>
  </si>
  <si>
    <t>Corte</t>
  </si>
  <si>
    <t>Reg. Subleito</t>
  </si>
  <si>
    <t>Cota Verm.</t>
  </si>
  <si>
    <t>Prof.Corte</t>
  </si>
  <si>
    <t>Terreno</t>
  </si>
  <si>
    <t>Projeto</t>
  </si>
  <si>
    <t>Volume Acumulado</t>
  </si>
  <si>
    <t>Volume Simples</t>
  </si>
  <si>
    <t>Soma das Áreas</t>
  </si>
  <si>
    <t>Áreas</t>
  </si>
  <si>
    <t>Semi-Dist.</t>
  </si>
  <si>
    <t>Larg. Terrapl.</t>
  </si>
  <si>
    <t>Cotas de eixo</t>
  </si>
  <si>
    <t>Dist. Estacas</t>
  </si>
  <si>
    <t>Estaca</t>
  </si>
  <si>
    <t>PLANILHA AUXILIAR DE CÁLCULO - TERRAPLENAGEM</t>
  </si>
  <si>
    <t>Larg. Meio-fio:</t>
  </si>
  <si>
    <t>larg. Sarjeta:</t>
  </si>
  <si>
    <t>Limpa-rodas</t>
  </si>
  <si>
    <t>Capa:</t>
  </si>
  <si>
    <t>Larg. Terrapl.:</t>
  </si>
  <si>
    <t>4+3</t>
  </si>
  <si>
    <t>Sub-base:</t>
  </si>
  <si>
    <t>Largura Capa:</t>
  </si>
  <si>
    <t>Extensão (m)</t>
  </si>
  <si>
    <t>Est. Final</t>
  </si>
  <si>
    <t>Est. Inicial</t>
  </si>
  <si>
    <t>Trecho</t>
  </si>
  <si>
    <t>Base:</t>
  </si>
  <si>
    <t>RESUMO DE PAVIMENTAÇÃO</t>
  </si>
  <si>
    <t>ASFALTO DILUIDO DE PETROLEO CM-30 (COLETADO CAIXA NA ANP SEM ICMS)</t>
  </si>
  <si>
    <t>Equipamento</t>
  </si>
  <si>
    <t>5824</t>
  </si>
  <si>
    <t>Caminhão toco, PBT 16.000 kg, inclusive carroceria</t>
  </si>
  <si>
    <t xml:space="preserve"> 5826 </t>
  </si>
  <si>
    <t xml:space="preserve"> 88277 </t>
  </si>
  <si>
    <t>Montador com encargos complementares</t>
  </si>
  <si>
    <t>Escavação manual de valas</t>
  </si>
  <si>
    <t>Concreto fck = 20MPA, traço 1:2,7:3 (cimento/ areia média/ brita 1)  preparo mecânico com betoneira 400 l. af_07/2016</t>
  </si>
  <si>
    <t>ORÇAMENTO DA OBRA - COM DESONERAÇÃO</t>
  </si>
  <si>
    <t>19/02/2018</t>
  </si>
  <si>
    <t>17/02/2018</t>
  </si>
  <si>
    <t>ANP 01/2018</t>
  </si>
  <si>
    <t>Custo unitário retirado da tabela Sinapi janeiro/2018</t>
  </si>
  <si>
    <t>0,0055000</t>
  </si>
  <si>
    <t>PEDRA BRITADA N. 1 (9,5 a 19 MM) POSTO PEDREIRA/FORNECEDOR, SEM FRETE</t>
  </si>
  <si>
    <t>0,0115000</t>
  </si>
  <si>
    <t>PO DE PEDRA (POSTO PEDREIRA/FORNECEDOR, SEM FRETE)</t>
  </si>
  <si>
    <t>0,0062000</t>
  </si>
  <si>
    <t>3,1000000</t>
  </si>
  <si>
    <t>0,0004000</t>
  </si>
  <si>
    <t>0,0250000</t>
  </si>
  <si>
    <t>0,0027000</t>
  </si>
  <si>
    <t>0,0005000</t>
  </si>
  <si>
    <t>CAMINHÃO BASCULANTE 10 M3, TRUCADO, POTÊNCIA 230 CV, INCLUSIVE CAÇAMBA METÁLICA, COM DISTRIBUIDOR DE AGREGADOS ACOPLADO - CHI DIURNO. AF_02/2017</t>
  </si>
  <si>
    <t>0,0026000</t>
  </si>
  <si>
    <t>TRATOR DE PNEUS COM POTÊNCIA DE 85 CV, TRAÇÃO 4X4, COM VASSOURA MECÂNICA ACOPLADA - CHI DIURNO. AF_02/2017</t>
  </si>
  <si>
    <t>0,0024000</t>
  </si>
  <si>
    <t>TRATOR DE PNEUS COM POTÊNCIA DE 85 CV, TRAÇÃO 4X4, COM VASSOURA MECÂNICA ACOPLADA - CHP DIURNO. AF_03/2017</t>
  </si>
  <si>
    <t>0,0007000</t>
  </si>
  <si>
    <t>ROLO COMPACTADOR DE PNEUS, ESTATICO, PRESSAO VARIAVEL, POTENCIA 110 HP, PESO SEM/COM LASTRO 10,8/27 T, LARGURA DE ROLAGEM 2,30 M - CHP DIURNO. AF_06/2017</t>
  </si>
  <si>
    <t>0,0010000</t>
  </si>
  <si>
    <t>ROLO COMPACTADOR DE PNEUS, ESTATICO, PRESSAO VARIAVEL, POTENCIA 110 HP, PESO SEM/COM LASTRO 10,8/27 T, LARGURA DE ROLAGEM 2,30 M - CHI DIURNO. AF_06/2017</t>
  </si>
  <si>
    <t>0,0021000</t>
  </si>
  <si>
    <t>CONSTRUÇÃO DE PAVIMENTO COM TRATAMENTO SUPERFICIAL DUPLO. COM EMULSÃO ASFÁLTICA RR-2C COM CAPA SELANTE. AF_01/2018</t>
  </si>
  <si>
    <t>Composição baseada no SICRO Março/2017 Código: 5213444</t>
  </si>
  <si>
    <t>CATALAGO DE COMPOSIÇÕES ANALÍTICAS</t>
  </si>
  <si>
    <t>COTAÇÃO</t>
  </si>
  <si>
    <t>ton</t>
  </si>
  <si>
    <t>19/10/2017</t>
  </si>
  <si>
    <t>DMT (KM)</t>
  </si>
  <si>
    <t>BRITA N°</t>
  </si>
  <si>
    <t>Valor em m³</t>
  </si>
  <si>
    <t>Densidade Adotada (m³/Ton)</t>
  </si>
  <si>
    <t>09/10/2017</t>
  </si>
  <si>
    <t>COTAÇÃO DE BRITAS</t>
  </si>
  <si>
    <t>TRANSPEDRA MINERAÇÃO EIRELI - EPP</t>
  </si>
  <si>
    <t>(66) 9643-6418</t>
  </si>
  <si>
    <t>Amanda Naiara</t>
  </si>
  <si>
    <t>70.494.802/0001-80</t>
  </si>
  <si>
    <t>CRISTAL PEDRA MINERAÇÃO EIRELLI - EPP</t>
  </si>
  <si>
    <t>(66) 3544-1559</t>
  </si>
  <si>
    <t>Beatriz Rodrigues</t>
  </si>
  <si>
    <t>01.906.973/0001-57</t>
  </si>
  <si>
    <t>TRANSTERRA MINERAÇÃO</t>
  </si>
  <si>
    <t>(66) 3523-1275</t>
  </si>
  <si>
    <t>Paulo</t>
  </si>
  <si>
    <r>
      <t xml:space="preserve">Obs: Para este projeto foi-se adotado os valores fornecidos pela Empresa </t>
    </r>
    <r>
      <rPr>
        <b/>
        <sz val="11"/>
        <rFont val="Cambria"/>
        <family val="1"/>
      </rPr>
      <t xml:space="preserve">TransPedra Mineração Eireli - EPP, </t>
    </r>
    <r>
      <rPr>
        <sz val="11"/>
        <rFont val="Cambria"/>
        <family val="1"/>
      </rPr>
      <t>pois é a que possui menor DMT (distância Média de transporte) para o município de Peixoto de Azevedo, logo o valor de transporte até o local da obra será o menor dentre as três, sendo mais benefico ao município.</t>
    </r>
  </si>
  <si>
    <t>* Valor retirado da tabela da ANP (Agência Nacional do Petróleo, Gás Natural e Biocombustíveis)  acessada em 07/03/2018</t>
  </si>
  <si>
    <t>RUA R. MAZZILI</t>
  </si>
  <si>
    <t>RUA COSTA E SILVA</t>
  </si>
  <si>
    <t>RUA JUCELINO KUBITSCHEK</t>
  </si>
  <si>
    <t>RUA FLORIANO PEIXOTO</t>
  </si>
  <si>
    <t>RUA P. MORAIS</t>
  </si>
  <si>
    <t>RUA NEREU RAMOS</t>
  </si>
  <si>
    <t>RUA CARLOS C. DA LUZ</t>
  </si>
  <si>
    <t>RUA VR 17-A</t>
  </si>
  <si>
    <t>RUA TEOTINO VILELA</t>
  </si>
  <si>
    <t>RUA VR 11-A</t>
  </si>
  <si>
    <t>RUA V. BRAZ</t>
  </si>
  <si>
    <t>8+6,00</t>
  </si>
  <si>
    <t>8+5,26</t>
  </si>
  <si>
    <t>8+5,25</t>
  </si>
  <si>
    <t>RUA P EMILIO MEDICE</t>
  </si>
  <si>
    <t>11+16,5</t>
  </si>
  <si>
    <t>RUA THIAGO NUNES</t>
  </si>
  <si>
    <t>8+5,00</t>
  </si>
  <si>
    <t>RUA D MOREIRA</t>
  </si>
  <si>
    <t>Pó de Pedra</t>
  </si>
  <si>
    <t>ANP/JAN-18</t>
  </si>
  <si>
    <t>PLACA DE SINALIZAÇÃO VERTICAL REFLETIVA - INSTALAÇÃO</t>
  </si>
  <si>
    <t>Composição AMM.SIN.01</t>
  </si>
  <si>
    <t>Nota 1: Custo unitário retirado da tabela Sinapi JAN/2018</t>
  </si>
  <si>
    <t>Nota 2: Composição adaptada baseada no SICRO Setembro/2017 Código: 5213444</t>
  </si>
  <si>
    <t>Nota 3: O fornecimento do insumo foi realizada através de cotação e está apresentada em anexo.</t>
  </si>
  <si>
    <t>Nota 4: Os consumos dos equipamentos e da mão de obra foi convertida para 1 unidade.</t>
  </si>
  <si>
    <t>IMPLANTAÇÃO DE SUPORTE METÁLICO</t>
  </si>
  <si>
    <t>88315</t>
  </si>
  <si>
    <t>Serralheiro com encargos complementares</t>
  </si>
  <si>
    <t>Nota 2: Composição baseada no SICRO Setembro/2017 Código: 5213863</t>
  </si>
  <si>
    <t>Todas os valores estão inclusas as placas e os suportes metálicos</t>
  </si>
  <si>
    <t>PREÇO ADOTADO:</t>
  </si>
  <si>
    <t>10.570.343/0001-45</t>
  </si>
  <si>
    <t>Rafael Vinicios</t>
  </si>
  <si>
    <t>(65)3641-1745</t>
  </si>
  <si>
    <t>CUIABÁ - MT</t>
  </si>
  <si>
    <t>PANTANAL PLACAS</t>
  </si>
  <si>
    <t>27/03/2018</t>
  </si>
  <si>
    <t>Edson Brito</t>
  </si>
  <si>
    <t>(65)99667-9127</t>
  </si>
  <si>
    <t>VÁRZEA GRANDE - MT</t>
  </si>
  <si>
    <t>M3 SINALIZAÇÃO</t>
  </si>
  <si>
    <t>01.967.727.0001/05</t>
  </si>
  <si>
    <t>André Luis Rezende</t>
  </si>
  <si>
    <t>(65)3026-7808</t>
  </si>
  <si>
    <t>CONTÍNUA</t>
  </si>
  <si>
    <t>16/03/2018</t>
  </si>
  <si>
    <t>LOCALIZAÇÃO</t>
  </si>
  <si>
    <t>MODELO</t>
  </si>
  <si>
    <t>PREÇO (por und)</t>
  </si>
  <si>
    <t>Placa de passagem de advertência</t>
  </si>
  <si>
    <t>Placa de limite de velocidade</t>
  </si>
  <si>
    <t>Placa de parada obrigatória</t>
  </si>
  <si>
    <t>Placa de Identificação de Logradouro</t>
  </si>
  <si>
    <t>COTAÇÃO PARA PLACA DE SINALIZAÇÃO VERTICAL</t>
  </si>
  <si>
    <t>PLANILHA RESUMO DE COTAÇÕES</t>
  </si>
  <si>
    <t>FORMA: Quadrada</t>
  </si>
  <si>
    <t>Amarela</t>
  </si>
  <si>
    <t>Raio Borda</t>
  </si>
  <si>
    <t>Densidade Adotada (ton/m³)</t>
  </si>
  <si>
    <t>SIN-001</t>
  </si>
  <si>
    <t>SINAPI FEVEREIRO/2018</t>
  </si>
  <si>
    <t xml:space="preserve">DRENAGEM SUPERFICIAL EM DIVERSAS RUAS </t>
  </si>
  <si>
    <t>BAIRRO MÃE DE DEUS, PEIXOTO DE AZEVEDO - MT</t>
  </si>
  <si>
    <t>10/04/2019</t>
  </si>
  <si>
    <t>R$ 56.614,84 - CINQUENTA E SEIS MIL, SEISSENTOS E QUATORZE REIAS, E OITENTA E QUATRO CENTAVOS</t>
  </si>
  <si>
    <t xml:space="preserve">
_______________________________
André Luiz Mochi Spiguel
Dir. de Depart. de Engenharia, Estudos  e Projetos
Port. Nº 031 janeiro de 2019
CREA 11653  D/RO</t>
  </si>
  <si>
    <t>1</t>
  </si>
  <si>
    <t>1.1</t>
  </si>
  <si>
    <t>11/04/2019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</si>
</sst>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7" formatCode="&quot;R$&quot;#,##0.00;\-&quot;R$&quot;#,##0.00"/>
    <numFmt numFmtId="43" formatCode="_-* #,##0.00_-;\-* #,##0.00_-;_-* &quot;-&quot;??_-;_-@_-"/>
    <numFmt numFmtId="164" formatCode="_-&quot;R$&quot;\ * #,##0.00_-;\-&quot;R$&quot;\ * #,##0.00_-;_-&quot;R$&quot;\ * &quot;-&quot;??_-;_-@_-"/>
    <numFmt numFmtId="165" formatCode="_(&quot;$&quot;* #,##0.00_);_(&quot;$&quot;* \(#,##0.00\);_(&quot;$&quot;* &quot;-&quot;??_);_(@_)"/>
    <numFmt numFmtId="166" formatCode="_(* #,##0.00_);_(* \(#,##0.00\);_(* &quot;-&quot;??_);_(@_)"/>
    <numFmt numFmtId="167" formatCode="_(&quot;R$ &quot;* #,##0.00_);_(&quot;R$ &quot;* \(#,##0.00\);_(&quot;R$ &quot;* &quot;-&quot;??_);_(@_)"/>
    <numFmt numFmtId="168" formatCode="0.000"/>
    <numFmt numFmtId="169" formatCode="[$€]#,##0.00_);[Red]\([$€]#,##0.00\)"/>
    <numFmt numFmtId="170" formatCode="#,##0.000_);\(#,##0.000\)"/>
    <numFmt numFmtId="171" formatCode="0.0"/>
    <numFmt numFmtId="172" formatCode="#,##0.000"/>
    <numFmt numFmtId="173" formatCode="&quot;Verdadeiro&quot;;&quot;Verdadeiro&quot;;&quot;Falso&quot;"/>
    <numFmt numFmtId="174" formatCode="&quot;Cr$&quot;#,##0_);\(&quot;Cr$&quot;#,##0\)"/>
    <numFmt numFmtId="175" formatCode="0.0000000"/>
    <numFmt numFmtId="176" formatCode="0.0000"/>
    <numFmt numFmtId="177" formatCode="_(* #,##0_);_(* \(#,##0\);_(* &quot;-&quot;??_);_(@_)"/>
    <numFmt numFmtId="178" formatCode="_(* #,##0.000_);_(* \(#,##0.000\);_(* &quot;-&quot;??_);_(@_)"/>
    <numFmt numFmtId="179" formatCode="[$R$ -416]#,##0.00"/>
    <numFmt numFmtId="180" formatCode="_-* #,##0.000_-;\-* #,##0.000_-;_-* &quot;-&quot;??_-;_-@_-"/>
    <numFmt numFmtId="181" formatCode="[$-416]mmmm\-yy;@"/>
    <numFmt numFmtId="182" formatCode="&quot;R$&quot;#,##0.00"/>
  </numFmts>
  <fonts count="140">
    <font>
      <sz val="11"/>
      <color theme="1"/>
      <name val="Calibri"/>
      <family val="2"/>
      <scheme val="minor"/>
    </font>
    <font>
      <sz val="11"/>
      <color indexed="8"/>
      <name val="Calibri"/>
      <family val="2"/>
    </font>
    <font>
      <sz val="10"/>
      <name val="Arial"/>
      <family val="2"/>
    </font>
    <font>
      <sz val="10"/>
      <name val="Arial"/>
      <family val="2"/>
    </font>
    <font>
      <b/>
      <sz val="10"/>
      <name val="Arial"/>
      <family val="2"/>
    </font>
    <font>
      <b/>
      <sz val="12"/>
      <name val="Arial"/>
      <family val="2"/>
    </font>
    <font>
      <sz val="8"/>
      <name val="Arial"/>
      <family val="2"/>
    </font>
    <font>
      <sz val="14"/>
      <name val="Arial"/>
      <family val="2"/>
    </font>
    <font>
      <sz val="11"/>
      <name val="Arial"/>
      <family val="2"/>
    </font>
    <font>
      <b/>
      <sz val="11"/>
      <color indexed="8"/>
      <name val="Arial"/>
      <family val="2"/>
    </font>
    <font>
      <sz val="11"/>
      <color indexed="8"/>
      <name val="Calibri"/>
      <family val="2"/>
    </font>
    <font>
      <sz val="10"/>
      <name val="MS Sans Serif"/>
      <family val="2"/>
    </font>
    <font>
      <sz val="11"/>
      <color indexed="8"/>
      <name val="Arial"/>
      <family val="2"/>
    </font>
    <font>
      <sz val="10"/>
      <name val="Courier"/>
      <family val="3"/>
    </font>
    <font>
      <sz val="10"/>
      <name val="Tahoma"/>
      <family val="2"/>
    </font>
    <font>
      <u/>
      <sz val="7.5"/>
      <color indexed="12"/>
      <name val="Courier"/>
      <family val="3"/>
    </font>
    <font>
      <sz val="9"/>
      <name val="Arial"/>
      <family val="2"/>
    </font>
    <font>
      <sz val="10"/>
      <name val="Verdana"/>
      <family val="2"/>
    </font>
    <font>
      <b/>
      <sz val="12"/>
      <name val="Verdana"/>
      <family val="2"/>
    </font>
    <font>
      <sz val="8"/>
      <name val="Verdana"/>
      <family val="2"/>
    </font>
    <font>
      <b/>
      <sz val="11"/>
      <name val="Verdana"/>
      <family val="2"/>
    </font>
    <font>
      <b/>
      <sz val="10"/>
      <name val="Verdana"/>
      <family val="2"/>
    </font>
    <font>
      <sz val="6"/>
      <name val="Verdana"/>
      <family val="2"/>
    </font>
    <font>
      <sz val="10"/>
      <name val="Arial"/>
      <family val="2"/>
    </font>
    <font>
      <b/>
      <sz val="9"/>
      <name val="Arial"/>
      <family val="2"/>
    </font>
    <font>
      <b/>
      <sz val="9"/>
      <name val="Tahoma"/>
      <family val="2"/>
    </font>
    <font>
      <sz val="8"/>
      <name val="Tahoma"/>
      <family val="2"/>
    </font>
    <font>
      <b/>
      <sz val="10"/>
      <name val="Tahoma"/>
      <family val="2"/>
    </font>
    <font>
      <b/>
      <sz val="8"/>
      <name val="Arial"/>
      <family val="2"/>
    </font>
    <font>
      <b/>
      <sz val="18"/>
      <color indexed="56"/>
      <name val="Cambria"/>
      <family val="2"/>
    </font>
    <font>
      <sz val="12"/>
      <color indexed="8"/>
      <name val="Times New Roman"/>
      <family val="2"/>
    </font>
    <font>
      <sz val="12"/>
      <color indexed="9"/>
      <name val="Times New Roman"/>
      <family val="2"/>
    </font>
    <font>
      <sz val="12"/>
      <color indexed="17"/>
      <name val="Times New Roman"/>
      <family val="2"/>
    </font>
    <font>
      <b/>
      <sz val="12"/>
      <color indexed="52"/>
      <name val="Times New Roman"/>
      <family val="2"/>
    </font>
    <font>
      <b/>
      <sz val="12"/>
      <color indexed="9"/>
      <name val="Times New Roman"/>
      <family val="2"/>
    </font>
    <font>
      <sz val="12"/>
      <color indexed="52"/>
      <name val="Times New Roman"/>
      <family val="2"/>
    </font>
    <font>
      <sz val="12"/>
      <color indexed="62"/>
      <name val="Times New Roman"/>
      <family val="2"/>
    </font>
    <font>
      <sz val="12"/>
      <color indexed="20"/>
      <name val="Times New Roman"/>
      <family val="2"/>
    </font>
    <font>
      <sz val="12"/>
      <color indexed="60"/>
      <name val="Times New Roman"/>
      <family val="2"/>
    </font>
    <font>
      <b/>
      <sz val="12"/>
      <color indexed="63"/>
      <name val="Times New Roman"/>
      <family val="2"/>
    </font>
    <font>
      <sz val="12"/>
      <color indexed="10"/>
      <name val="Times New Roman"/>
      <family val="2"/>
    </font>
    <font>
      <i/>
      <sz val="12"/>
      <color indexed="23"/>
      <name val="Times New Roman"/>
      <family val="2"/>
    </font>
    <font>
      <b/>
      <sz val="15"/>
      <color indexed="56"/>
      <name val="Times New Roman"/>
      <family val="2"/>
    </font>
    <font>
      <b/>
      <sz val="13"/>
      <color indexed="56"/>
      <name val="Times New Roman"/>
      <family val="2"/>
    </font>
    <font>
      <b/>
      <sz val="11"/>
      <color indexed="56"/>
      <name val="Times New Roman"/>
      <family val="2"/>
    </font>
    <font>
      <b/>
      <sz val="12"/>
      <color indexed="8"/>
      <name val="Times New Roman"/>
      <family val="2"/>
    </font>
    <font>
      <sz val="11"/>
      <color indexed="9"/>
      <name val="Calibri"/>
      <family val="2"/>
    </font>
    <font>
      <b/>
      <sz val="11"/>
      <color indexed="52"/>
      <name val="Calibri"/>
      <family val="2"/>
    </font>
    <font>
      <sz val="11"/>
      <color indexed="20"/>
      <name val="Calibri"/>
      <family val="2"/>
    </font>
    <font>
      <b/>
      <sz val="11"/>
      <color indexed="63"/>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1"/>
      <name val="Arial"/>
      <family val="2"/>
    </font>
    <font>
      <b/>
      <i/>
      <sz val="10"/>
      <name val="Arial"/>
      <family val="2"/>
    </font>
    <font>
      <sz val="10"/>
      <name val="Arial"/>
      <family val="2"/>
    </font>
    <font>
      <b/>
      <sz val="8"/>
      <name val="Tahoma"/>
      <family val="2"/>
    </font>
    <font>
      <b/>
      <sz val="8"/>
      <name val="Verdana"/>
      <family val="2"/>
    </font>
    <font>
      <sz val="7"/>
      <name val="Arial"/>
      <family val="2"/>
    </font>
    <font>
      <sz val="11"/>
      <color theme="1"/>
      <name val="Calibri"/>
      <family val="2"/>
      <scheme val="minor"/>
    </font>
    <font>
      <sz val="11"/>
      <color theme="1"/>
      <name val="Arial"/>
      <family val="2"/>
    </font>
    <font>
      <sz val="11"/>
      <color theme="1"/>
      <name val="Verdana"/>
      <family val="2"/>
    </font>
    <font>
      <sz val="12"/>
      <color theme="1"/>
      <name val="Arial"/>
      <family val="2"/>
    </font>
    <font>
      <sz val="9"/>
      <name val="Tahoma"/>
      <family val="2"/>
    </font>
    <font>
      <b/>
      <sz val="10"/>
      <color theme="1"/>
      <name val="Arial"/>
      <family val="2"/>
    </font>
    <font>
      <b/>
      <sz val="11"/>
      <color indexed="9"/>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sz val="11"/>
      <color indexed="10"/>
      <name val="Calibri"/>
      <family val="2"/>
    </font>
    <font>
      <sz val="11"/>
      <name val="Verdana"/>
      <family val="2"/>
    </font>
    <font>
      <b/>
      <sz val="11"/>
      <color indexed="10"/>
      <name val="Calibri"/>
      <family val="2"/>
    </font>
    <font>
      <sz val="11"/>
      <color indexed="19"/>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b/>
      <sz val="9"/>
      <name val="Verdana"/>
      <family val="2"/>
    </font>
    <font>
      <b/>
      <sz val="8"/>
      <color rgb="FF000000"/>
      <name val="Verdana"/>
      <family val="2"/>
    </font>
    <font>
      <b/>
      <sz val="9"/>
      <color rgb="FF000000"/>
      <name val="Verdana"/>
      <family val="2"/>
    </font>
    <font>
      <sz val="10"/>
      <name val="Arial"/>
      <family val="2"/>
    </font>
    <font>
      <sz val="10"/>
      <name val="Cambria"/>
      <family val="1"/>
    </font>
    <font>
      <sz val="11"/>
      <name val="Cambria"/>
      <family val="1"/>
    </font>
    <font>
      <b/>
      <sz val="11"/>
      <name val="Cambria"/>
      <family val="1"/>
    </font>
    <font>
      <sz val="9"/>
      <name val="Cambria"/>
      <family val="1"/>
    </font>
    <font>
      <sz val="8"/>
      <name val="Cambria"/>
      <family val="1"/>
      <scheme val="major"/>
    </font>
    <font>
      <b/>
      <sz val="10"/>
      <name val="Cambria"/>
      <family val="1"/>
    </font>
    <font>
      <b/>
      <sz val="12"/>
      <name val="Cambria"/>
      <family val="1"/>
    </font>
    <font>
      <sz val="9"/>
      <color indexed="10"/>
      <name val="Geneva"/>
      <family val="2"/>
    </font>
    <font>
      <u/>
      <sz val="10"/>
      <color theme="10"/>
      <name val="Arial"/>
      <family val="2"/>
    </font>
    <font>
      <u/>
      <sz val="10"/>
      <color indexed="12"/>
      <name val="Arial"/>
      <family val="2"/>
    </font>
    <font>
      <b/>
      <sz val="14"/>
      <color theme="0"/>
      <name val="Cambria"/>
      <family val="1"/>
    </font>
    <font>
      <b/>
      <sz val="1.5"/>
      <name val="Cambria"/>
      <family val="1"/>
    </font>
    <font>
      <sz val="12"/>
      <name val="Cambria"/>
      <family val="1"/>
    </font>
    <font>
      <sz val="12"/>
      <color theme="1"/>
      <name val="Cambria"/>
      <family val="1"/>
    </font>
    <font>
      <sz val="11"/>
      <color theme="1"/>
      <name val="Calibri"/>
      <family val="2"/>
    </font>
    <font>
      <b/>
      <sz val="11"/>
      <color rgb="FF000000"/>
      <name val="Arial"/>
      <family val="2"/>
    </font>
    <font>
      <b/>
      <sz val="10"/>
      <color rgb="FF000000"/>
      <name val="Arial"/>
      <family val="2"/>
    </font>
    <font>
      <sz val="10"/>
      <color rgb="FF000000"/>
      <name val="Arial"/>
      <family val="2"/>
    </font>
    <font>
      <b/>
      <sz val="9"/>
      <color rgb="FF000000"/>
      <name val="Arial"/>
      <family val="2"/>
    </font>
    <font>
      <b/>
      <sz val="14"/>
      <name val="Cambria"/>
      <family val="1"/>
      <scheme val="major"/>
    </font>
    <font>
      <sz val="14"/>
      <name val="Cambria"/>
      <family val="1"/>
      <scheme val="major"/>
    </font>
    <font>
      <b/>
      <sz val="10"/>
      <name val="Cambria"/>
      <family val="1"/>
      <scheme val="major"/>
    </font>
    <font>
      <sz val="10"/>
      <name val="Cambria"/>
      <family val="1"/>
      <scheme val="major"/>
    </font>
    <font>
      <sz val="9"/>
      <name val="Cambria"/>
      <family val="1"/>
      <scheme val="major"/>
    </font>
    <font>
      <b/>
      <sz val="11"/>
      <name val="Cambria"/>
      <family val="1"/>
      <scheme val="major"/>
    </font>
    <font>
      <b/>
      <sz val="9"/>
      <name val="Cambria"/>
      <family val="1"/>
    </font>
    <font>
      <b/>
      <sz val="9"/>
      <name val="Cambria"/>
      <family val="1"/>
      <scheme val="major"/>
    </font>
    <font>
      <b/>
      <sz val="14"/>
      <name val="Cambria"/>
      <family val="1"/>
    </font>
    <font>
      <sz val="9"/>
      <color indexed="8"/>
      <name val="Arial"/>
      <family val="2"/>
    </font>
    <font>
      <i/>
      <sz val="10"/>
      <color theme="1"/>
      <name val="Cambria"/>
      <family val="1"/>
      <scheme val="major"/>
    </font>
    <font>
      <sz val="11"/>
      <color theme="1"/>
      <name val="Cambria"/>
      <family val="1"/>
      <scheme val="major"/>
    </font>
    <font>
      <sz val="11"/>
      <name val="Cambria"/>
      <family val="1"/>
      <scheme val="major"/>
    </font>
    <font>
      <b/>
      <sz val="11"/>
      <color theme="1"/>
      <name val="Cambria"/>
      <family val="1"/>
      <scheme val="major"/>
    </font>
    <font>
      <sz val="8"/>
      <name val="Cambria"/>
      <family val="1"/>
    </font>
    <font>
      <b/>
      <sz val="8"/>
      <name val="Cambria"/>
      <family val="1"/>
    </font>
    <font>
      <sz val="9"/>
      <name val="Verdana"/>
      <family val="2"/>
    </font>
    <font>
      <b/>
      <sz val="8"/>
      <color indexed="8"/>
      <name val="Tahoma"/>
      <family val="2"/>
    </font>
    <font>
      <sz val="8"/>
      <color indexed="8"/>
      <name val="Calibri"/>
      <family val="2"/>
    </font>
    <font>
      <sz val="9"/>
      <color indexed="8"/>
      <name val="Tahoma"/>
      <family val="2"/>
    </font>
    <font>
      <sz val="11"/>
      <color indexed="8"/>
      <name val="Tahoma"/>
      <family val="2"/>
    </font>
    <font>
      <sz val="8"/>
      <color indexed="8"/>
      <name val="Tahoma"/>
      <family val="2"/>
    </font>
    <font>
      <b/>
      <sz val="9"/>
      <color indexed="8"/>
      <name val="Tahoma"/>
      <family val="2"/>
    </font>
    <font>
      <b/>
      <sz val="10"/>
      <color indexed="8"/>
      <name val="Tahoma"/>
      <family val="2"/>
    </font>
    <font>
      <b/>
      <sz val="11"/>
      <color indexed="8"/>
      <name val="Tahoma"/>
      <family val="2"/>
    </font>
    <font>
      <sz val="11"/>
      <color rgb="FF000000"/>
      <name val="Calibri"/>
      <family val="2"/>
    </font>
    <font>
      <sz val="11"/>
      <color indexed="8"/>
      <name val="Calibri"/>
      <family val="2"/>
      <scheme val="minor"/>
    </font>
    <font>
      <sz val="10"/>
      <color indexed="8"/>
      <name val="Arial"/>
      <family val="2"/>
    </font>
    <font>
      <sz val="10"/>
      <color indexed="8"/>
      <name val="Courier"/>
      <family val="3"/>
    </font>
    <font>
      <sz val="11"/>
      <color indexed="8"/>
      <name val="Cambria"/>
      <family val="1"/>
    </font>
    <font>
      <i/>
      <sz val="10"/>
      <color indexed="8"/>
      <name val="Cambria"/>
      <family val="1"/>
    </font>
    <font>
      <sz val="10"/>
      <color indexed="8"/>
      <name val="Cambria"/>
      <family val="1"/>
    </font>
    <font>
      <b/>
      <sz val="11"/>
      <color indexed="8"/>
      <name val="Cambria"/>
      <family val="1"/>
    </font>
    <font>
      <sz val="15"/>
      <color indexed="8"/>
      <name val="Tahoma"/>
      <family val="2"/>
    </font>
    <font>
      <b/>
      <sz val="10"/>
      <color indexed="8"/>
      <name val="Cambria"/>
      <family val="1"/>
    </font>
    <font>
      <sz val="10"/>
      <color theme="1"/>
      <name val="Cambria"/>
      <family val="1"/>
      <scheme val="major"/>
    </font>
    <font>
      <b/>
      <sz val="16"/>
      <name val="Cambria"/>
      <family val="1"/>
      <scheme val="major"/>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3" tint="0.59999389629810485"/>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8DB4E2"/>
        <bgColor rgb="FF000000"/>
      </patternFill>
    </fill>
    <fill>
      <patternFill patternType="solid">
        <fgColor theme="3" tint="0.79998168889431442"/>
        <bgColor indexed="64"/>
      </patternFill>
    </fill>
    <fill>
      <patternFill patternType="solid">
        <fgColor theme="4" tint="0.79998168889431442"/>
        <bgColor indexed="64"/>
      </patternFill>
    </fill>
    <fill>
      <patternFill patternType="solid">
        <fgColor indexed="9"/>
      </patternFill>
    </fill>
    <fill>
      <patternFill patternType="solid">
        <fgColor indexed="56"/>
      </patternFill>
    </fill>
    <fill>
      <patternFill patternType="solid">
        <fgColor indexed="54"/>
      </patternFill>
    </fill>
    <fill>
      <patternFill patternType="solid">
        <fgColor theme="0" tint="-0.14999847407452621"/>
        <bgColor indexed="64"/>
      </patternFill>
    </fill>
    <fill>
      <patternFill patternType="solid">
        <fgColor rgb="FF0070C0"/>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theme="0"/>
        <bgColor rgb="FF000000"/>
      </patternFill>
    </fill>
    <fill>
      <patternFill patternType="solid">
        <fgColor theme="0" tint="-4.9989318521683403E-2"/>
        <bgColor rgb="FF000000"/>
      </patternFill>
    </fill>
    <fill>
      <patternFill patternType="solid">
        <fgColor theme="4" tint="0.79998168889431442"/>
        <bgColor rgb="FF000000"/>
      </patternFill>
    </fill>
    <fill>
      <patternFill patternType="solid">
        <fgColor rgb="FFFFFF00"/>
        <bgColor indexed="64"/>
      </patternFill>
    </fill>
    <fill>
      <patternFill patternType="solid">
        <fgColor indexed="9"/>
        <bgColor indexed="8"/>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double">
        <color indexed="64"/>
      </top>
      <bottom style="hair">
        <color indexed="64"/>
      </bottom>
      <diagonal/>
    </border>
    <border>
      <left/>
      <right/>
      <top style="thin">
        <color indexed="62"/>
      </top>
      <bottom style="double">
        <color indexed="62"/>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top style="medium">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auto="1"/>
      </top>
      <bottom/>
      <diagonal/>
    </border>
    <border>
      <left/>
      <right/>
      <top style="thin">
        <color indexed="64"/>
      </top>
      <bottom/>
      <diagonal/>
    </border>
  </borders>
  <cellStyleXfs count="442">
    <xf numFmtId="0" fontId="0" fillId="0" borderId="0"/>
    <xf numFmtId="173" fontId="2" fillId="0" borderId="0" applyFont="0" applyBorder="0">
      <alignment horizontal="center"/>
    </xf>
    <xf numFmtId="175" fontId="2" fillId="0" borderId="0">
      <alignment horizontal="center" vertical="top"/>
    </xf>
    <xf numFmtId="166" fontId="6"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30" fillId="2" borderId="0" applyNumberFormat="0" applyBorder="0" applyAlignment="0" applyProtection="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5" borderId="0" applyNumberFormat="0" applyBorder="0" applyAlignment="0" applyProtection="0"/>
    <xf numFmtId="0" fontId="30" fillId="8" borderId="0" applyNumberFormat="0" applyBorder="0" applyAlignment="0" applyProtection="0"/>
    <xf numFmtId="0" fontId="30" fillId="11" borderId="0" applyNumberFormat="0" applyBorder="0" applyAlignment="0" applyProtection="0"/>
    <xf numFmtId="0" fontId="46" fillId="12" borderId="0" applyNumberFormat="0" applyBorder="0" applyAlignment="0" applyProtection="0"/>
    <xf numFmtId="0" fontId="46" fillId="9" borderId="0" applyNumberFormat="0" applyBorder="0" applyAlignment="0" applyProtection="0"/>
    <xf numFmtId="0" fontId="46" fillId="10"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46" fillId="15"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46"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46" fillId="19" borderId="0" applyNumberFormat="0" applyBorder="0" applyAlignment="0" applyProtection="0"/>
    <xf numFmtId="0" fontId="48" fillId="3" borderId="0" applyNumberFormat="0" applyBorder="0" applyAlignment="0" applyProtection="0"/>
    <xf numFmtId="0" fontId="32" fillId="4" borderId="0" applyNumberFormat="0" applyBorder="0" applyAlignment="0" applyProtection="0"/>
    <xf numFmtId="0" fontId="47" fillId="20" borderId="1" applyNumberFormat="0" applyAlignment="0" applyProtection="0"/>
    <xf numFmtId="0" fontId="33" fillId="20" borderId="1" applyNumberFormat="0" applyAlignment="0" applyProtection="0"/>
    <xf numFmtId="0" fontId="34" fillId="21" borderId="2" applyNumberFormat="0" applyAlignment="0" applyProtection="0"/>
    <xf numFmtId="0" fontId="35" fillId="0" borderId="3" applyNumberFormat="0" applyFill="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6" fillId="7" borderId="1" applyNumberFormat="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0" fontId="10" fillId="0" borderId="0"/>
    <xf numFmtId="0" fontId="1" fillId="0" borderId="0"/>
    <xf numFmtId="0" fontId="50" fillId="0" borderId="0" applyNumberFormat="0" applyFill="0" applyBorder="0" applyAlignment="0" applyProtection="0"/>
    <xf numFmtId="0" fontId="51" fillId="0" borderId="4" applyNumberFormat="0" applyFill="0" applyAlignment="0" applyProtection="0"/>
    <xf numFmtId="0" fontId="52" fillId="0" borderId="5" applyNumberFormat="0" applyFill="0" applyAlignment="0" applyProtection="0"/>
    <xf numFmtId="0" fontId="53" fillId="0" borderId="6" applyNumberFormat="0" applyFill="0" applyAlignment="0" applyProtection="0"/>
    <xf numFmtId="0" fontId="53" fillId="0" borderId="0" applyNumberFormat="0" applyFill="0" applyBorder="0" applyAlignment="0" applyProtection="0"/>
    <xf numFmtId="0" fontId="15" fillId="0" borderId="0" applyNumberFormat="0" applyFill="0" applyBorder="0" applyAlignment="0" applyProtection="0">
      <alignment vertical="top"/>
      <protection locked="0"/>
    </xf>
    <xf numFmtId="0" fontId="37" fillId="3" borderId="0" applyNumberFormat="0" applyBorder="0" applyAlignment="0" applyProtection="0"/>
    <xf numFmtId="0" fontId="13" fillId="0" borderId="0"/>
    <xf numFmtId="167" fontId="3" fillId="0" borderId="0" applyFont="0" applyFill="0" applyBorder="0" applyAlignment="0" applyProtection="0"/>
    <xf numFmtId="0" fontId="2" fillId="0" borderId="0" applyFont="0" applyFill="0" applyBorder="0" applyAlignment="0" applyProtection="0"/>
    <xf numFmtId="167" fontId="1" fillId="0" borderId="0" applyFont="0" applyFill="0" applyBorder="0" applyAlignment="0" applyProtection="0"/>
    <xf numFmtId="0"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0" fontId="38" fillId="22" borderId="0" applyNumberFormat="0" applyBorder="0" applyAlignment="0" applyProtection="0"/>
    <xf numFmtId="0" fontId="2" fillId="0" borderId="0"/>
    <xf numFmtId="0" fontId="2" fillId="0" borderId="0"/>
    <xf numFmtId="0" fontId="3" fillId="0" borderId="0"/>
    <xf numFmtId="0" fontId="3" fillId="0" borderId="0"/>
    <xf numFmtId="0" fontId="3" fillId="0" borderId="0"/>
    <xf numFmtId="0" fontId="2"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 fillId="0" borderId="0"/>
    <xf numFmtId="0" fontId="2" fillId="0" borderId="0"/>
    <xf numFmtId="0" fontId="2" fillId="0" borderId="0"/>
    <xf numFmtId="0" fontId="11" fillId="0" borderId="0"/>
    <xf numFmtId="0" fontId="3"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60" fillId="0" borderId="0"/>
    <xf numFmtId="0" fontId="2" fillId="0" borderId="0"/>
    <xf numFmtId="0" fontId="60" fillId="0" borderId="0"/>
    <xf numFmtId="0" fontId="60" fillId="0" borderId="0"/>
    <xf numFmtId="0" fontId="2" fillId="0" borderId="0"/>
    <xf numFmtId="0" fontId="3" fillId="0" borderId="0"/>
    <xf numFmtId="0" fontId="2"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23" fillId="0" borderId="0"/>
    <xf numFmtId="0" fontId="2" fillId="0" borderId="0"/>
    <xf numFmtId="0" fontId="2" fillId="0" borderId="0"/>
    <xf numFmtId="0" fontId="2" fillId="0" borderId="0"/>
    <xf numFmtId="0" fontId="56" fillId="0" borderId="0"/>
    <xf numFmtId="0" fontId="2" fillId="0" borderId="0"/>
    <xf numFmtId="0" fontId="2" fillId="0" borderId="0"/>
    <xf numFmtId="0" fontId="2" fillId="23" borderId="7" applyNumberFormat="0" applyFont="0" applyAlignment="0" applyProtection="0"/>
    <xf numFmtId="9" fontId="2" fillId="0" borderId="8" applyNumberFormat="0" applyBorder="0">
      <alignment horizontal="center" vertical="center"/>
    </xf>
    <xf numFmtId="0" fontId="49" fillId="20" borderId="9"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0" fillId="0" borderId="0" applyFont="0" applyFill="0" applyBorder="0" applyAlignment="0" applyProtection="0"/>
    <xf numFmtId="0" fontId="39" fillId="20" borderId="9" applyNumberFormat="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40" fontId="11" fillId="0" borderId="0" applyFont="0" applyFill="0" applyBorder="0" applyAlignment="0" applyProtection="0"/>
    <xf numFmtId="166" fontId="2" fillId="0" borderId="0" applyFont="0" applyFill="0" applyBorder="0" applyAlignment="0" applyProtection="0"/>
    <xf numFmtId="166" fontId="1" fillId="0" borderId="0" applyFill="0" applyBorder="0" applyAlignment="0" applyProtection="0"/>
    <xf numFmtId="40" fontId="11"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179" fontId="2" fillId="0" borderId="0" applyFont="0" applyFill="0" applyBorder="0" applyAlignment="0" applyProtection="0"/>
    <xf numFmtId="166" fontId="3"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1" fillId="0" borderId="0" applyFont="0" applyFill="0" applyBorder="0" applyAlignment="0" applyProtection="0"/>
    <xf numFmtId="0" fontId="2" fillId="0" borderId="0" applyFont="0" applyFill="0" applyBorder="0" applyAlignment="0" applyProtection="0"/>
    <xf numFmtId="40" fontId="11"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43" fontId="55" fillId="0" borderId="10"/>
    <xf numFmtId="0" fontId="40" fillId="0" borderId="0" applyNumberFormat="0" applyFill="0" applyBorder="0" applyAlignment="0" applyProtection="0"/>
    <xf numFmtId="0" fontId="41" fillId="0" borderId="0" applyNumberFormat="0" applyFill="0" applyBorder="0" applyAlignment="0" applyProtection="0"/>
    <xf numFmtId="0" fontId="29" fillId="0" borderId="0" applyNumberFormat="0" applyFill="0" applyBorder="0" applyAlignment="0" applyProtection="0"/>
    <xf numFmtId="0" fontId="51" fillId="0" borderId="4" applyNumberFormat="0" applyFill="0" applyAlignment="0" applyProtection="0"/>
    <xf numFmtId="0" fontId="42" fillId="0" borderId="4" applyNumberFormat="0" applyFill="0" applyAlignment="0" applyProtection="0"/>
    <xf numFmtId="0" fontId="43" fillId="0" borderId="5" applyNumberFormat="0" applyFill="0" applyAlignment="0" applyProtection="0"/>
    <xf numFmtId="0" fontId="44" fillId="0" borderId="6" applyNumberFormat="0" applyFill="0" applyAlignment="0" applyProtection="0"/>
    <xf numFmtId="0" fontId="44" fillId="0" borderId="0" applyNumberFormat="0" applyFill="0" applyBorder="0" applyAlignment="0" applyProtection="0"/>
    <xf numFmtId="0" fontId="29" fillId="0" borderId="0" applyNumberFormat="0" applyFill="0" applyBorder="0" applyAlignment="0" applyProtection="0"/>
    <xf numFmtId="0" fontId="45" fillId="0" borderId="11" applyNumberFormat="0" applyFill="0" applyAlignment="0" applyProtection="0"/>
    <xf numFmtId="43" fontId="60" fillId="0" borderId="0" applyFont="0" applyFill="0" applyBorder="0" applyAlignment="0" applyProtection="0"/>
    <xf numFmtId="166" fontId="3" fillId="0" borderId="0" applyFont="0" applyFill="0" applyBorder="0" applyAlignment="0" applyProtection="0"/>
    <xf numFmtId="40" fontId="11" fillId="0" borderId="0" applyFont="0" applyFill="0" applyBorder="0" applyAlignment="0" applyProtection="0"/>
    <xf numFmtId="166" fontId="2" fillId="0" borderId="0" applyFont="0" applyFill="0" applyBorder="0" applyAlignment="0" applyProtection="0"/>
    <xf numFmtId="166" fontId="23"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166" fontId="2"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66" fillId="21" borderId="2" applyNumberFormat="0" applyAlignment="0" applyProtection="0"/>
    <xf numFmtId="0" fontId="67" fillId="4" borderId="0" applyNumberFormat="0" applyBorder="0" applyAlignment="0" applyProtection="0"/>
    <xf numFmtId="0" fontId="68" fillId="7" borderId="1" applyNumberFormat="0" applyAlignment="0" applyProtection="0"/>
    <xf numFmtId="0" fontId="69" fillId="0" borderId="3" applyNumberFormat="0" applyFill="0" applyAlignment="0" applyProtection="0"/>
    <xf numFmtId="167" fontId="2" fillId="0" borderId="0" applyFont="0" applyFill="0" applyBorder="0" applyAlignment="0" applyProtection="0"/>
    <xf numFmtId="0" fontId="70" fillId="22" borderId="0" applyNumberFormat="0" applyBorder="0" applyAlignment="0" applyProtection="0"/>
    <xf numFmtId="0" fontId="2" fillId="0" borderId="0"/>
    <xf numFmtId="0" fontId="2" fillId="0" borderId="0"/>
    <xf numFmtId="0" fontId="2" fillId="0" borderId="0"/>
    <xf numFmtId="0" fontId="2" fillId="0" borderId="0"/>
    <xf numFmtId="0" fontId="2" fillId="23" borderId="7" applyNumberFormat="0" applyFont="0" applyAlignment="0" applyProtection="0"/>
    <xf numFmtId="0" fontId="2" fillId="0" borderId="0" applyFont="0" applyFill="0" applyBorder="0" applyAlignment="0" applyProtection="0"/>
    <xf numFmtId="167" fontId="2" fillId="0" borderId="0" applyFont="0" applyFill="0" applyBorder="0" applyAlignment="0" applyProtection="0"/>
    <xf numFmtId="43" fontId="60" fillId="0" borderId="0" applyFont="0" applyFill="0" applyBorder="0" applyAlignment="0" applyProtection="0"/>
    <xf numFmtId="0" fontId="71" fillId="0" borderId="0" applyNumberFormat="0" applyFill="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23"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22"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46" fillId="6" borderId="0" applyNumberFormat="0" applyBorder="0" applyAlignment="0" applyProtection="0"/>
    <xf numFmtId="0" fontId="46" fillId="19" borderId="0" applyNumberFormat="0" applyBorder="0" applyAlignment="0" applyProtection="0"/>
    <xf numFmtId="0" fontId="46" fillId="11" borderId="0" applyNumberFormat="0" applyBorder="0" applyAlignment="0" applyProtection="0"/>
    <xf numFmtId="0" fontId="46" fillId="3" borderId="0" applyNumberFormat="0" applyBorder="0" applyAlignment="0" applyProtection="0"/>
    <xf numFmtId="0" fontId="46" fillId="6" borderId="0" applyNumberFormat="0" applyBorder="0" applyAlignment="0" applyProtection="0"/>
    <xf numFmtId="0" fontId="46" fillId="9" borderId="0" applyNumberFormat="0" applyBorder="0" applyAlignment="0" applyProtection="0"/>
    <xf numFmtId="0" fontId="67" fillId="6" borderId="0" applyNumberFormat="0" applyBorder="0" applyAlignment="0" applyProtection="0"/>
    <xf numFmtId="0" fontId="73" fillId="32" borderId="1" applyNumberFormat="0" applyAlignment="0" applyProtection="0"/>
    <xf numFmtId="0" fontId="66" fillId="21" borderId="2" applyNumberFormat="0" applyAlignment="0" applyProtection="0"/>
    <xf numFmtId="0" fontId="71" fillId="0" borderId="64" applyNumberFormat="0" applyFill="0" applyAlignment="0" applyProtection="0"/>
    <xf numFmtId="0" fontId="46" fillId="33" borderId="0" applyNumberFormat="0" applyBorder="0" applyAlignment="0" applyProtection="0"/>
    <xf numFmtId="0" fontId="46" fillId="19" borderId="0" applyNumberFormat="0" applyBorder="0" applyAlignment="0" applyProtection="0"/>
    <xf numFmtId="0" fontId="46" fillId="11" borderId="0" applyNumberFormat="0" applyBorder="0" applyAlignment="0" applyProtection="0"/>
    <xf numFmtId="0" fontId="46" fillId="34" borderId="0" applyNumberFormat="0" applyBorder="0" applyAlignment="0" applyProtection="0"/>
    <xf numFmtId="0" fontId="46" fillId="14" borderId="0" applyNumberFormat="0" applyBorder="0" applyAlignment="0" applyProtection="0"/>
    <xf numFmtId="0" fontId="46" fillId="17" borderId="0" applyNumberFormat="0" applyBorder="0" applyAlignment="0" applyProtection="0"/>
    <xf numFmtId="0" fontId="68" fillId="22" borderId="1" applyNumberFormat="0" applyAlignment="0" applyProtection="0"/>
    <xf numFmtId="0" fontId="48" fillId="5" borderId="0" applyNumberFormat="0" applyBorder="0" applyAlignment="0" applyProtection="0"/>
    <xf numFmtId="0" fontId="74" fillId="22" borderId="0" applyNumberFormat="0" applyBorder="0" applyAlignment="0" applyProtection="0"/>
    <xf numFmtId="0" fontId="2" fillId="0" borderId="0"/>
    <xf numFmtId="0" fontId="2" fillId="0" borderId="0"/>
    <xf numFmtId="0" fontId="2" fillId="23" borderId="7" applyNumberFormat="0" applyFont="0" applyAlignment="0" applyProtection="0"/>
    <xf numFmtId="0" fontId="1" fillId="23" borderId="7" applyNumberFormat="0" applyFont="0" applyAlignment="0" applyProtection="0"/>
    <xf numFmtId="0" fontId="49" fillId="32" borderId="9" applyNumberFormat="0" applyAlignment="0" applyProtection="0"/>
    <xf numFmtId="0" fontId="71" fillId="0" borderId="0" applyNumberFormat="0" applyFill="0" applyBorder="0" applyAlignment="0" applyProtection="0"/>
    <xf numFmtId="0" fontId="50" fillId="0" borderId="0" applyNumberFormat="0" applyFill="0" applyBorder="0" applyAlignment="0" applyProtection="0"/>
    <xf numFmtId="0" fontId="75" fillId="0" borderId="65" applyNumberFormat="0" applyFill="0" applyAlignment="0" applyProtection="0"/>
    <xf numFmtId="0" fontId="76" fillId="0" borderId="66" applyNumberFormat="0" applyFill="0" applyAlignment="0" applyProtection="0"/>
    <xf numFmtId="0" fontId="77" fillId="0" borderId="67" applyNumberFormat="0" applyFill="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79" fillId="0" borderId="11" applyNumberFormat="0" applyFill="0" applyAlignment="0" applyProtection="0"/>
    <xf numFmtId="0" fontId="60" fillId="0" borderId="0"/>
    <xf numFmtId="0" fontId="83" fillId="0" borderId="0"/>
    <xf numFmtId="0" fontId="1" fillId="0" borderId="0"/>
    <xf numFmtId="43" fontId="6" fillId="0" borderId="0"/>
    <xf numFmtId="0" fontId="91" fillId="0" borderId="0"/>
    <xf numFmtId="0" fontId="91" fillId="0" borderId="0"/>
    <xf numFmtId="0" fontId="92" fillId="0" borderId="0" applyNumberFormat="0" applyFill="0" applyBorder="0" applyAlignment="0" applyProtection="0"/>
    <xf numFmtId="0" fontId="93" fillId="0" borderId="0" applyNumberFormat="0" applyFill="0" applyBorder="0" applyAlignment="0" applyProtection="0">
      <alignment vertical="top"/>
      <protection locked="0"/>
    </xf>
    <xf numFmtId="167" fontId="2" fillId="0" borderId="0" applyFont="0" applyFill="0" applyBorder="0" applyAlignment="0" applyProtection="0"/>
    <xf numFmtId="0" fontId="2" fillId="0" borderId="0" applyFont="0" applyFill="0" applyBorder="0" applyAlignment="0" applyProtection="0"/>
    <xf numFmtId="164" fontId="6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 fillId="0" borderId="0"/>
    <xf numFmtId="0" fontId="60" fillId="0" borderId="0"/>
    <xf numFmtId="0" fontId="6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0" borderId="0"/>
    <xf numFmtId="0" fontId="60" fillId="0" borderId="0"/>
    <xf numFmtId="0" fontId="60" fillId="0" borderId="0"/>
    <xf numFmtId="0" fontId="60" fillId="0" borderId="0"/>
    <xf numFmtId="0" fontId="60" fillId="0" borderId="0"/>
    <xf numFmtId="0" fontId="6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0" borderId="0"/>
    <xf numFmtId="0" fontId="2" fillId="0" borderId="0"/>
    <xf numFmtId="0" fontId="2" fillId="0" borderId="0"/>
    <xf numFmtId="0" fontId="2" fillId="0" borderId="0"/>
    <xf numFmtId="0" fontId="2" fillId="0" borderId="0"/>
    <xf numFmtId="0" fontId="2" fillId="0" borderId="0"/>
    <xf numFmtId="0" fontId="2" fillId="0" borderId="0"/>
    <xf numFmtId="170" fontId="13" fillId="0" borderId="0"/>
    <xf numFmtId="0" fontId="2" fillId="0" borderId="0"/>
    <xf numFmtId="0" fontId="2" fillId="0" borderId="0"/>
    <xf numFmtId="0" fontId="2" fillId="0" borderId="0"/>
    <xf numFmtId="0" fontId="2" fillId="0" borderId="0"/>
    <xf numFmtId="0" fontId="2" fillId="23" borderId="7" applyNumberFormat="0" applyFont="0" applyAlignment="0" applyProtection="0"/>
    <xf numFmtId="9" fontId="6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5" fillId="0" borderId="1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0" fontId="2" fillId="0" borderId="0"/>
    <xf numFmtId="0" fontId="1" fillId="0" borderId="0"/>
    <xf numFmtId="0" fontId="128" fillId="0" borderId="0"/>
    <xf numFmtId="43" fontId="1" fillId="0" borderId="0" applyFont="0" applyFill="0" applyBorder="0" applyAlignment="0" applyProtection="0"/>
  </cellStyleXfs>
  <cellXfs count="1013">
    <xf numFmtId="0" fontId="0" fillId="0" borderId="0" xfId="0"/>
    <xf numFmtId="0" fontId="61" fillId="0" borderId="0" xfId="0" applyFont="1"/>
    <xf numFmtId="0" fontId="62" fillId="0" borderId="0" xfId="0" applyFont="1" applyAlignment="1"/>
    <xf numFmtId="0" fontId="2" fillId="0" borderId="0" xfId="110" applyFont="1"/>
    <xf numFmtId="0" fontId="23" fillId="0" borderId="0" xfId="134"/>
    <xf numFmtId="0" fontId="23" fillId="0" borderId="0" xfId="134" applyAlignment="1">
      <alignment vertical="center"/>
    </xf>
    <xf numFmtId="0" fontId="2" fillId="0" borderId="0" xfId="110"/>
    <xf numFmtId="0" fontId="54" fillId="0" borderId="32" xfId="104" applyFont="1" applyBorder="1" applyAlignment="1">
      <alignment horizontal="center"/>
    </xf>
    <xf numFmtId="4" fontId="54" fillId="0" borderId="24" xfId="104" applyNumberFormat="1" applyFont="1" applyFill="1" applyBorder="1" applyAlignment="1">
      <alignment horizontal="center"/>
    </xf>
    <xf numFmtId="0" fontId="8" fillId="0" borderId="32" xfId="104" applyFont="1" applyBorder="1" applyAlignment="1">
      <alignment horizontal="center"/>
    </xf>
    <xf numFmtId="4" fontId="8" fillId="0" borderId="24" xfId="104" applyNumberFormat="1" applyFont="1" applyFill="1" applyBorder="1" applyAlignment="1">
      <alignment horizontal="center"/>
    </xf>
    <xf numFmtId="4" fontId="8" fillId="0" borderId="24" xfId="104" applyNumberFormat="1" applyFont="1" applyBorder="1" applyAlignment="1">
      <alignment horizontal="center"/>
    </xf>
    <xf numFmtId="0" fontId="8" fillId="27" borderId="32" xfId="104" applyFont="1" applyFill="1" applyBorder="1" applyAlignment="1">
      <alignment horizontal="center"/>
    </xf>
    <xf numFmtId="4" fontId="8" fillId="27" borderId="24" xfId="104" applyNumberFormat="1" applyFont="1" applyFill="1" applyBorder="1" applyAlignment="1">
      <alignment horizontal="center"/>
    </xf>
    <xf numFmtId="4" fontId="23" fillId="0" borderId="0" xfId="134" applyNumberFormat="1"/>
    <xf numFmtId="0" fontId="54" fillId="0" borderId="46" xfId="104" applyFont="1" applyBorder="1" applyAlignment="1">
      <alignment horizontal="center"/>
    </xf>
    <xf numFmtId="4" fontId="54" fillId="0" borderId="31" xfId="104" applyNumberFormat="1" applyFont="1" applyFill="1" applyBorder="1" applyAlignment="1">
      <alignment horizontal="center"/>
    </xf>
    <xf numFmtId="4" fontId="2" fillId="0" borderId="0" xfId="110" applyNumberFormat="1"/>
    <xf numFmtId="0" fontId="54" fillId="0" borderId="31" xfId="104" applyFont="1" applyFill="1" applyBorder="1" applyAlignment="1">
      <alignment horizontal="left"/>
    </xf>
    <xf numFmtId="0" fontId="8" fillId="0" borderId="24" xfId="104" applyFont="1" applyFill="1" applyBorder="1" applyAlignment="1">
      <alignment horizontal="center"/>
    </xf>
    <xf numFmtId="176" fontId="8" fillId="0" borderId="24" xfId="104" applyNumberFormat="1" applyFont="1" applyFill="1" applyBorder="1" applyAlignment="1">
      <alignment horizontal="center"/>
    </xf>
    <xf numFmtId="0" fontId="0" fillId="0" borderId="0" xfId="0"/>
    <xf numFmtId="0" fontId="61" fillId="0" borderId="0" xfId="0" applyFont="1"/>
    <xf numFmtId="0" fontId="62" fillId="0" borderId="0" xfId="0" applyFont="1"/>
    <xf numFmtId="0" fontId="2" fillId="0" borderId="0" xfId="90"/>
    <xf numFmtId="0" fontId="6" fillId="0" borderId="17" xfId="90" applyFont="1" applyBorder="1" applyAlignment="1">
      <alignment vertical="center"/>
    </xf>
    <xf numFmtId="0" fontId="2" fillId="0" borderId="0" xfId="90" applyFont="1" applyFill="1" applyBorder="1"/>
    <xf numFmtId="0" fontId="6" fillId="0" borderId="15" xfId="90" applyFont="1" applyBorder="1" applyAlignment="1">
      <alignment vertical="center"/>
    </xf>
    <xf numFmtId="0" fontId="6" fillId="0" borderId="15" xfId="90" applyFont="1" applyBorder="1" applyAlignment="1">
      <alignment horizontal="right" vertical="center"/>
    </xf>
    <xf numFmtId="0" fontId="6" fillId="0" borderId="0" xfId="90" applyFont="1" applyBorder="1" applyAlignment="1">
      <alignment horizontal="right" vertical="center"/>
    </xf>
    <xf numFmtId="0" fontId="6" fillId="0" borderId="0" xfId="90" applyFont="1" applyBorder="1" applyAlignment="1">
      <alignment vertical="center"/>
    </xf>
    <xf numFmtId="0" fontId="28" fillId="0" borderId="0" xfId="90" applyFont="1" applyBorder="1" applyAlignment="1">
      <alignment horizontal="center" vertical="center" wrapText="1"/>
    </xf>
    <xf numFmtId="0" fontId="6" fillId="0" borderId="0" xfId="90" applyFont="1" applyBorder="1" applyAlignment="1"/>
    <xf numFmtId="0" fontId="6" fillId="0" borderId="16" xfId="90" applyFont="1" applyBorder="1" applyAlignment="1">
      <alignment horizontal="right"/>
    </xf>
    <xf numFmtId="0" fontId="6" fillId="0" borderId="17" xfId="90" applyFont="1" applyBorder="1" applyAlignment="1">
      <alignment horizontal="left"/>
    </xf>
    <xf numFmtId="0" fontId="6" fillId="0" borderId="15" xfId="90" applyFont="1" applyBorder="1" applyAlignment="1">
      <alignment horizontal="left"/>
    </xf>
    <xf numFmtId="0" fontId="2" fillId="0" borderId="15" xfId="90" applyFont="1" applyFill="1" applyBorder="1" applyAlignment="1">
      <alignment horizontal="center"/>
    </xf>
    <xf numFmtId="0" fontId="2" fillId="0" borderId="16" xfId="90" applyFont="1" applyFill="1" applyBorder="1"/>
    <xf numFmtId="0" fontId="2" fillId="0" borderId="15" xfId="90" applyFont="1" applyFill="1" applyBorder="1" applyAlignment="1">
      <alignment horizontal="center" vertical="center"/>
    </xf>
    <xf numFmtId="0" fontId="24" fillId="29" borderId="32" xfId="90" applyFont="1" applyFill="1" applyBorder="1" applyAlignment="1">
      <alignment horizontal="center" vertical="center" wrapText="1"/>
    </xf>
    <xf numFmtId="0" fontId="24" fillId="29" borderId="24" xfId="90" applyFont="1" applyFill="1" applyBorder="1" applyAlignment="1">
      <alignment horizontal="center" vertical="center" wrapText="1"/>
    </xf>
    <xf numFmtId="166" fontId="4" fillId="0" borderId="24" xfId="221" applyFont="1" applyFill="1" applyBorder="1" applyAlignment="1">
      <alignment horizontal="center" wrapText="1"/>
    </xf>
    <xf numFmtId="166" fontId="4" fillId="0" borderId="25" xfId="221" applyFont="1" applyFill="1" applyBorder="1" applyAlignment="1">
      <alignment horizontal="center" wrapText="1"/>
    </xf>
    <xf numFmtId="166" fontId="4" fillId="0" borderId="24" xfId="221" applyFont="1" applyFill="1" applyBorder="1" applyAlignment="1">
      <alignment horizontal="center" vertical="top" wrapText="1"/>
    </xf>
    <xf numFmtId="166" fontId="4" fillId="0" borderId="25" xfId="221" applyFont="1" applyFill="1" applyBorder="1" applyAlignment="1">
      <alignment horizontal="center" vertical="top" wrapText="1"/>
    </xf>
    <xf numFmtId="0" fontId="4" fillId="29" borderId="32" xfId="90" applyFont="1" applyFill="1" applyBorder="1" applyAlignment="1">
      <alignment horizontal="center" vertical="center"/>
    </xf>
    <xf numFmtId="0" fontId="4" fillId="29" borderId="33" xfId="90" applyFont="1" applyFill="1" applyBorder="1" applyAlignment="1">
      <alignment vertical="center"/>
    </xf>
    <xf numFmtId="0" fontId="4" fillId="29" borderId="34" xfId="90" applyFont="1" applyFill="1" applyBorder="1" applyAlignment="1">
      <alignment vertical="center"/>
    </xf>
    <xf numFmtId="0" fontId="4" fillId="29" borderId="38" xfId="90" applyFont="1" applyFill="1" applyBorder="1" applyAlignment="1">
      <alignment vertical="center"/>
    </xf>
    <xf numFmtId="0" fontId="2" fillId="0" borderId="32" xfId="90" applyFont="1" applyFill="1" applyBorder="1" applyAlignment="1">
      <alignment horizontal="center" vertical="center"/>
    </xf>
    <xf numFmtId="0" fontId="2" fillId="0" borderId="24" xfId="90" applyFont="1" applyFill="1" applyBorder="1" applyAlignment="1">
      <alignment horizontal="center" vertical="center"/>
    </xf>
    <xf numFmtId="0" fontId="16" fillId="0" borderId="24" xfId="90" applyFont="1" applyFill="1" applyBorder="1" applyAlignment="1">
      <alignment horizontal="left" vertical="center" wrapText="1"/>
    </xf>
    <xf numFmtId="2" fontId="2" fillId="0" borderId="24" xfId="90" applyNumberFormat="1" applyFont="1" applyFill="1" applyBorder="1" applyAlignment="1">
      <alignment horizontal="center" vertical="center"/>
    </xf>
    <xf numFmtId="4" fontId="2" fillId="0" borderId="24" xfId="80" applyNumberFormat="1" applyFont="1" applyFill="1" applyBorder="1" applyAlignment="1">
      <alignment horizontal="center" vertical="center"/>
    </xf>
    <xf numFmtId="166" fontId="2" fillId="0" borderId="25" xfId="221" applyFont="1" applyFill="1" applyBorder="1" applyAlignment="1">
      <alignment horizontal="left" vertical="center"/>
    </xf>
    <xf numFmtId="49" fontId="2" fillId="0" borderId="24" xfId="90" applyNumberFormat="1" applyFont="1" applyFill="1" applyBorder="1" applyAlignment="1">
      <alignment horizontal="center" vertical="center" wrapText="1"/>
    </xf>
    <xf numFmtId="0" fontId="16" fillId="0" borderId="24" xfId="90" applyFont="1" applyFill="1" applyBorder="1" applyAlignment="1">
      <alignment vertical="center" wrapText="1"/>
    </xf>
    <xf numFmtId="0" fontId="2" fillId="0" borderId="24" xfId="90" applyFont="1" applyFill="1" applyBorder="1" applyAlignment="1">
      <alignment horizontal="center" vertical="center" wrapText="1"/>
    </xf>
    <xf numFmtId="2" fontId="2" fillId="0" borderId="24" xfId="90" applyNumberFormat="1" applyFont="1" applyFill="1" applyBorder="1" applyAlignment="1">
      <alignment horizontal="center" vertical="center" wrapText="1"/>
    </xf>
    <xf numFmtId="167" fontId="2" fillId="0" borderId="24" xfId="80" applyFont="1" applyFill="1" applyBorder="1" applyAlignment="1">
      <alignment vertical="center" wrapText="1"/>
    </xf>
    <xf numFmtId="0" fontId="2" fillId="29" borderId="32" xfId="90" applyFont="1" applyFill="1" applyBorder="1" applyAlignment="1">
      <alignment horizontal="center" vertical="center"/>
    </xf>
    <xf numFmtId="0" fontId="4" fillId="29" borderId="33" xfId="90" applyFont="1" applyFill="1" applyBorder="1" applyAlignment="1">
      <alignment horizontal="center" vertical="center"/>
    </xf>
    <xf numFmtId="0" fontId="4" fillId="29" borderId="38" xfId="90" applyFont="1" applyFill="1" applyBorder="1" applyAlignment="1">
      <alignment horizontal="left" vertical="center"/>
    </xf>
    <xf numFmtId="0" fontId="2" fillId="28" borderId="24" xfId="90" applyFont="1" applyFill="1" applyBorder="1" applyAlignment="1">
      <alignment horizontal="center" vertical="center"/>
    </xf>
    <xf numFmtId="0" fontId="2" fillId="28" borderId="24" xfId="90" applyFont="1" applyFill="1" applyBorder="1" applyAlignment="1">
      <alignment horizontal="left" vertical="center" wrapText="1"/>
    </xf>
    <xf numFmtId="0" fontId="2" fillId="28" borderId="24" xfId="90" applyFont="1" applyFill="1" applyBorder="1" applyAlignment="1">
      <alignment horizontal="center" vertical="center" wrapText="1"/>
    </xf>
    <xf numFmtId="4" fontId="2" fillId="28" borderId="24" xfId="221" applyNumberFormat="1" applyFont="1" applyFill="1" applyBorder="1" applyAlignment="1" applyProtection="1">
      <alignment horizontal="center" vertical="center"/>
    </xf>
    <xf numFmtId="4" fontId="2" fillId="28" borderId="24" xfId="221" applyNumberFormat="1" applyFont="1" applyFill="1" applyBorder="1" applyAlignment="1">
      <alignment horizontal="center" vertical="center"/>
    </xf>
    <xf numFmtId="166" fontId="2" fillId="28" borderId="25" xfId="221" applyFont="1" applyFill="1" applyBorder="1" applyAlignment="1">
      <alignment horizontal="left" vertical="center"/>
    </xf>
    <xf numFmtId="0" fontId="4" fillId="28" borderId="0" xfId="90" applyFont="1" applyFill="1" applyBorder="1" applyAlignment="1">
      <alignment horizontal="center" vertical="center"/>
    </xf>
    <xf numFmtId="0" fontId="4" fillId="28" borderId="0" xfId="90" applyFont="1" applyFill="1" applyBorder="1" applyAlignment="1">
      <alignment vertical="center"/>
    </xf>
    <xf numFmtId="166" fontId="4" fillId="28" borderId="0" xfId="221" applyFont="1" applyFill="1" applyBorder="1" applyAlignment="1">
      <alignment horizontal="right" vertical="center"/>
    </xf>
    <xf numFmtId="166" fontId="4" fillId="29" borderId="18" xfId="221" applyFont="1" applyFill="1" applyBorder="1" applyAlignment="1">
      <alignment horizontal="center" vertical="center"/>
    </xf>
    <xf numFmtId="167" fontId="4" fillId="29" borderId="19" xfId="80" applyFont="1" applyFill="1" applyBorder="1" applyAlignment="1">
      <alignment horizontal="right" vertical="center"/>
    </xf>
    <xf numFmtId="0" fontId="0" fillId="0" borderId="0" xfId="0" applyBorder="1"/>
    <xf numFmtId="166" fontId="2" fillId="0" borderId="0" xfId="110" applyNumberFormat="1"/>
    <xf numFmtId="178" fontId="23" fillId="0" borderId="0" xfId="134" applyNumberFormat="1"/>
    <xf numFmtId="0" fontId="58" fillId="0" borderId="0" xfId="110" applyFont="1" applyBorder="1" applyAlignment="1">
      <alignment vertical="center"/>
    </xf>
    <xf numFmtId="4" fontId="2" fillId="0" borderId="0" xfId="134" applyNumberFormat="1" applyFont="1"/>
    <xf numFmtId="166" fontId="58" fillId="0" borderId="13" xfId="221" applyNumberFormat="1" applyFont="1" applyBorder="1" applyAlignment="1">
      <alignment horizontal="center" vertical="center" wrapText="1"/>
    </xf>
    <xf numFmtId="0" fontId="58" fillId="0" borderId="13" xfId="95" applyFont="1" applyBorder="1" applyAlignment="1">
      <alignment vertical="center" wrapText="1"/>
    </xf>
    <xf numFmtId="0" fontId="62" fillId="0" borderId="0" xfId="0" applyFont="1" applyAlignment="1">
      <alignment horizontal="center" vertical="center" wrapText="1"/>
    </xf>
    <xf numFmtId="10" fontId="19" fillId="0" borderId="24" xfId="152" applyNumberFormat="1" applyFont="1" applyFill="1" applyBorder="1" applyAlignment="1">
      <alignment horizontal="center" vertical="center" wrapText="1"/>
    </xf>
    <xf numFmtId="4" fontId="19" fillId="0" borderId="25" xfId="95" applyNumberFormat="1" applyFont="1" applyBorder="1" applyAlignment="1">
      <alignment vertical="center"/>
    </xf>
    <xf numFmtId="0" fontId="58" fillId="0" borderId="23" xfId="95" applyFont="1" applyBorder="1" applyAlignment="1">
      <alignment vertical="center"/>
    </xf>
    <xf numFmtId="0" fontId="58" fillId="30" borderId="49" xfId="95" applyFont="1" applyFill="1" applyBorder="1" applyAlignment="1">
      <alignment horizontal="center" vertical="center"/>
    </xf>
    <xf numFmtId="0" fontId="19" fillId="30" borderId="27" xfId="95" applyFont="1" applyFill="1" applyBorder="1" applyAlignment="1">
      <alignment horizontal="center" vertical="center"/>
    </xf>
    <xf numFmtId="43" fontId="19" fillId="30" borderId="27" xfId="218" applyFont="1" applyFill="1" applyBorder="1" applyAlignment="1">
      <alignment vertical="center"/>
    </xf>
    <xf numFmtId="166" fontId="19" fillId="30" borderId="41" xfId="221" applyNumberFormat="1" applyFont="1" applyFill="1" applyBorder="1" applyAlignment="1">
      <alignment vertical="center"/>
    </xf>
    <xf numFmtId="166" fontId="19" fillId="30" borderId="41" xfId="221" applyNumberFormat="1" applyFont="1" applyFill="1" applyBorder="1" applyAlignment="1">
      <alignment horizontal="right" vertical="center"/>
    </xf>
    <xf numFmtId="0" fontId="19" fillId="30" borderId="28" xfId="95" applyFont="1" applyFill="1" applyBorder="1" applyAlignment="1">
      <alignment vertical="center"/>
    </xf>
    <xf numFmtId="0" fontId="58" fillId="0" borderId="22" xfId="95" applyFont="1" applyBorder="1" applyAlignment="1">
      <alignment vertical="center"/>
    </xf>
    <xf numFmtId="0" fontId="19" fillId="0" borderId="24" xfId="0" applyFont="1" applyFill="1" applyBorder="1" applyAlignment="1">
      <alignment horizontal="center" vertical="center" wrapText="1"/>
    </xf>
    <xf numFmtId="0" fontId="19" fillId="0" borderId="24" xfId="95" applyFont="1" applyBorder="1" applyAlignment="1">
      <alignment horizontal="center" vertical="center" wrapText="1"/>
    </xf>
    <xf numFmtId="49" fontId="58" fillId="30" borderId="26" xfId="95" applyNumberFormat="1" applyFont="1" applyFill="1" applyBorder="1" applyAlignment="1">
      <alignment horizontal="center" vertical="center"/>
    </xf>
    <xf numFmtId="0" fontId="19" fillId="0" borderId="32" xfId="95" applyFont="1" applyFill="1" applyBorder="1" applyAlignment="1">
      <alignment horizontal="center" vertical="center" wrapText="1"/>
    </xf>
    <xf numFmtId="0" fontId="19" fillId="0" borderId="24" xfId="95" applyFont="1" applyBorder="1" applyAlignment="1">
      <alignment horizontal="left" vertical="center" wrapText="1"/>
    </xf>
    <xf numFmtId="43" fontId="19" fillId="0" borderId="24" xfId="218" applyFont="1" applyBorder="1" applyAlignment="1">
      <alignment horizontal="center" vertical="center" wrapText="1"/>
    </xf>
    <xf numFmtId="43" fontId="19" fillId="0" borderId="24" xfId="218" applyNumberFormat="1" applyFont="1" applyBorder="1" applyAlignment="1">
      <alignment vertical="center" wrapText="1"/>
    </xf>
    <xf numFmtId="166" fontId="19" fillId="0" borderId="24" xfId="231" applyNumberFormat="1" applyFont="1" applyBorder="1" applyAlignment="1">
      <alignment horizontal="right" vertical="center" wrapText="1"/>
    </xf>
    <xf numFmtId="0" fontId="62" fillId="0" borderId="0" xfId="0" applyFont="1" applyAlignment="1">
      <alignment horizontal="left" wrapText="1"/>
    </xf>
    <xf numFmtId="10" fontId="58" fillId="30" borderId="13" xfId="95" applyNumberFormat="1" applyFont="1" applyFill="1" applyBorder="1" applyAlignment="1">
      <alignment horizontal="center" vertical="center"/>
    </xf>
    <xf numFmtId="43" fontId="62" fillId="0" borderId="0" xfId="218" applyFont="1"/>
    <xf numFmtId="43" fontId="62" fillId="0" borderId="0" xfId="0" applyNumberFormat="1" applyFont="1"/>
    <xf numFmtId="0" fontId="72" fillId="0" borderId="0" xfId="95" applyFont="1" applyBorder="1"/>
    <xf numFmtId="43" fontId="72" fillId="0" borderId="0" xfId="218" applyFont="1" applyBorder="1"/>
    <xf numFmtId="0" fontId="72" fillId="0" borderId="0" xfId="95" applyFont="1" applyBorder="1" applyAlignment="1"/>
    <xf numFmtId="0" fontId="72" fillId="0" borderId="0" xfId="95" applyFont="1" applyBorder="1" applyAlignment="1">
      <alignment horizontal="right"/>
    </xf>
    <xf numFmtId="0" fontId="72" fillId="0" borderId="0" xfId="95" applyFont="1"/>
    <xf numFmtId="43" fontId="72" fillId="0" borderId="0" xfId="218" applyFont="1"/>
    <xf numFmtId="0" fontId="72" fillId="0" borderId="0" xfId="95" applyFont="1" applyAlignment="1"/>
    <xf numFmtId="0" fontId="72" fillId="0" borderId="0" xfId="95" applyFont="1" applyAlignment="1">
      <alignment horizontal="right"/>
    </xf>
    <xf numFmtId="0" fontId="62" fillId="0" borderId="0" xfId="0" applyFont="1" applyAlignment="1">
      <alignment horizontal="right"/>
    </xf>
    <xf numFmtId="0" fontId="22" fillId="0" borderId="0" xfId="95" applyFont="1" applyBorder="1" applyAlignment="1"/>
    <xf numFmtId="2" fontId="19" fillId="0" borderId="35" xfId="95" applyNumberFormat="1" applyFont="1" applyFill="1" applyBorder="1" applyAlignment="1">
      <alignment horizontal="center" vertical="center"/>
    </xf>
    <xf numFmtId="49" fontId="58" fillId="30" borderId="49" xfId="95" applyNumberFormat="1" applyFont="1" applyFill="1" applyBorder="1" applyAlignment="1">
      <alignment horizontal="center" vertical="center"/>
    </xf>
    <xf numFmtId="0" fontId="58" fillId="0" borderId="32" xfId="0" applyFont="1" applyFill="1" applyBorder="1" applyAlignment="1">
      <alignment horizontal="center" vertical="center"/>
    </xf>
    <xf numFmtId="0" fontId="58" fillId="0" borderId="24" xfId="0" applyFont="1" applyFill="1" applyBorder="1" applyAlignment="1">
      <alignment horizontal="center" vertical="center"/>
    </xf>
    <xf numFmtId="0" fontId="19" fillId="0" borderId="24" xfId="0" applyFont="1" applyFill="1" applyBorder="1" applyAlignment="1">
      <alignment horizontal="center" vertical="center"/>
    </xf>
    <xf numFmtId="0" fontId="19" fillId="0" borderId="25" xfId="0" applyFont="1" applyFill="1" applyBorder="1" applyAlignment="1">
      <alignment horizontal="center" vertical="center"/>
    </xf>
    <xf numFmtId="0" fontId="19" fillId="0" borderId="24" xfId="0" applyFont="1" applyFill="1" applyBorder="1" applyAlignment="1">
      <alignment vertical="center"/>
    </xf>
    <xf numFmtId="0" fontId="19" fillId="0" borderId="25" xfId="0" applyFont="1" applyFill="1" applyBorder="1" applyAlignment="1">
      <alignment vertical="center"/>
    </xf>
    <xf numFmtId="4" fontId="82" fillId="0" borderId="21" xfId="0" applyNumberFormat="1" applyFont="1" applyFill="1" applyBorder="1" applyAlignment="1">
      <alignment vertical="center"/>
    </xf>
    <xf numFmtId="171" fontId="19" fillId="0" borderId="32" xfId="90" applyNumberFormat="1" applyFont="1" applyFill="1" applyBorder="1" applyAlignment="1">
      <alignment horizontal="center" vertical="center"/>
    </xf>
    <xf numFmtId="0" fontId="19" fillId="0" borderId="24" xfId="90" applyFont="1" applyFill="1" applyBorder="1" applyAlignment="1">
      <alignment horizontal="center" vertical="center"/>
    </xf>
    <xf numFmtId="0" fontId="19" fillId="0" borderId="24" xfId="90" applyFont="1" applyFill="1" applyBorder="1" applyAlignment="1">
      <alignment vertical="center"/>
    </xf>
    <xf numFmtId="0" fontId="19" fillId="0" borderId="24" xfId="90" applyFont="1" applyFill="1" applyBorder="1" applyAlignment="1">
      <alignment vertical="justify"/>
    </xf>
    <xf numFmtId="0" fontId="72" fillId="26" borderId="15" xfId="0" applyFont="1" applyFill="1" applyBorder="1"/>
    <xf numFmtId="0" fontId="72" fillId="26" borderId="0" xfId="0" applyFont="1" applyFill="1" applyBorder="1"/>
    <xf numFmtId="0" fontId="17" fillId="26" borderId="16" xfId="0" applyFont="1" applyFill="1" applyBorder="1"/>
    <xf numFmtId="4" fontId="19" fillId="26" borderId="17" xfId="0" applyNumberFormat="1" applyFont="1" applyFill="1" applyBorder="1"/>
    <xf numFmtId="4" fontId="58" fillId="26" borderId="14" xfId="0" applyNumberFormat="1" applyFont="1" applyFill="1" applyBorder="1"/>
    <xf numFmtId="4" fontId="19" fillId="26" borderId="14" xfId="0" applyNumberFormat="1" applyFont="1" applyFill="1" applyBorder="1"/>
    <xf numFmtId="0" fontId="58" fillId="26" borderId="14" xfId="0" applyFont="1" applyFill="1" applyBorder="1" applyAlignment="1">
      <alignment horizontal="left"/>
    </xf>
    <xf numFmtId="0" fontId="19" fillId="26" borderId="14" xfId="0" applyFont="1" applyFill="1" applyBorder="1"/>
    <xf numFmtId="0" fontId="19" fillId="26" borderId="57" xfId="0" applyFont="1" applyFill="1" applyBorder="1"/>
    <xf numFmtId="4" fontId="19" fillId="26" borderId="15" xfId="0" applyNumberFormat="1" applyFont="1" applyFill="1" applyBorder="1"/>
    <xf numFmtId="4" fontId="19" fillId="26" borderId="0" xfId="0" applyNumberFormat="1" applyFont="1" applyFill="1" applyBorder="1"/>
    <xf numFmtId="0" fontId="58" fillId="26" borderId="0" xfId="0" applyFont="1" applyFill="1" applyBorder="1" applyAlignment="1">
      <alignment horizontal="left"/>
    </xf>
    <xf numFmtId="0" fontId="19" fillId="26" borderId="0" xfId="0" applyFont="1" applyFill="1" applyBorder="1"/>
    <xf numFmtId="0" fontId="19" fillId="26" borderId="16" xfId="0" applyFont="1" applyFill="1" applyBorder="1"/>
    <xf numFmtId="0" fontId="28" fillId="0" borderId="57" xfId="90" applyFont="1" applyBorder="1" applyAlignment="1">
      <alignment vertical="center"/>
    </xf>
    <xf numFmtId="0" fontId="28" fillId="0" borderId="16" xfId="90" applyFont="1" applyBorder="1" applyAlignment="1">
      <alignment vertical="center"/>
    </xf>
    <xf numFmtId="0" fontId="59" fillId="0" borderId="16" xfId="90" applyFont="1" applyBorder="1" applyAlignment="1">
      <alignment vertical="center"/>
    </xf>
    <xf numFmtId="0" fontId="59" fillId="0" borderId="19" xfId="90" applyFont="1" applyBorder="1" applyAlignment="1">
      <alignment vertical="center"/>
    </xf>
    <xf numFmtId="49" fontId="58" fillId="26" borderId="0" xfId="0" applyNumberFormat="1" applyFont="1" applyFill="1" applyBorder="1" applyAlignment="1">
      <alignment horizontal="left"/>
    </xf>
    <xf numFmtId="4" fontId="58" fillId="26" borderId="0" xfId="0" applyNumberFormat="1" applyFont="1" applyFill="1" applyBorder="1" applyAlignment="1">
      <alignment horizontal="left"/>
    </xf>
    <xf numFmtId="4" fontId="58" fillId="35" borderId="13" xfId="95" applyNumberFormat="1" applyFont="1" applyFill="1" applyBorder="1" applyAlignment="1">
      <alignment vertical="center"/>
    </xf>
    <xf numFmtId="4" fontId="58" fillId="30" borderId="13" xfId="95" applyNumberFormat="1" applyFont="1" applyFill="1" applyBorder="1" applyAlignment="1">
      <alignment vertical="center"/>
    </xf>
    <xf numFmtId="0" fontId="5" fillId="0" borderId="15" xfId="90" applyFont="1" applyFill="1" applyBorder="1" applyAlignment="1">
      <alignment vertical="center"/>
    </xf>
    <xf numFmtId="0" fontId="28" fillId="0" borderId="15" xfId="90" applyFont="1" applyFill="1" applyBorder="1" applyAlignment="1">
      <alignment vertical="center"/>
    </xf>
    <xf numFmtId="0" fontId="28" fillId="0" borderId="0" xfId="90" applyFont="1" applyFill="1" applyBorder="1" applyAlignment="1">
      <alignment vertical="center"/>
    </xf>
    <xf numFmtId="0" fontId="28" fillId="0" borderId="16" xfId="90" applyFont="1" applyFill="1" applyBorder="1" applyAlignment="1">
      <alignment vertical="center"/>
    </xf>
    <xf numFmtId="0" fontId="6" fillId="0" borderId="0" xfId="90" applyFont="1" applyFill="1" applyBorder="1" applyAlignment="1">
      <alignment vertical="center"/>
    </xf>
    <xf numFmtId="0" fontId="6" fillId="0" borderId="16" xfId="90" applyFont="1" applyFill="1" applyBorder="1" applyAlignment="1">
      <alignment vertical="center"/>
    </xf>
    <xf numFmtId="0" fontId="28" fillId="0" borderId="0" xfId="90" applyFont="1" applyFill="1" applyBorder="1" applyAlignment="1">
      <alignment horizontal="left" vertical="center"/>
    </xf>
    <xf numFmtId="21" fontId="28" fillId="0" borderId="0" xfId="90" applyNumberFormat="1" applyFont="1" applyFill="1" applyBorder="1" applyAlignment="1">
      <alignment horizontal="left" vertical="center"/>
    </xf>
    <xf numFmtId="0" fontId="8" fillId="0" borderId="35" xfId="104" applyFont="1" applyBorder="1" applyAlignment="1">
      <alignment horizontal="left"/>
    </xf>
    <xf numFmtId="10" fontId="8" fillId="0" borderId="24" xfId="104" applyNumberFormat="1" applyFont="1" applyBorder="1" applyAlignment="1">
      <alignment horizontal="center"/>
    </xf>
    <xf numFmtId="0" fontId="83" fillId="0" borderId="0" xfId="292"/>
    <xf numFmtId="0" fontId="84" fillId="0" borderId="0" xfId="135" applyFont="1"/>
    <xf numFmtId="4" fontId="84" fillId="0" borderId="0" xfId="135" applyNumberFormat="1" applyFont="1"/>
    <xf numFmtId="0" fontId="85" fillId="0" borderId="0" xfId="135" applyFont="1"/>
    <xf numFmtId="182" fontId="58" fillId="0" borderId="24" xfId="135" applyNumberFormat="1" applyFont="1" applyFill="1" applyBorder="1" applyAlignment="1">
      <alignment horizontal="center" vertical="center"/>
    </xf>
    <xf numFmtId="174" fontId="28" fillId="35" borderId="31" xfId="135" applyNumberFormat="1" applyFont="1" applyFill="1" applyBorder="1" applyAlignment="1">
      <alignment horizontal="center" vertical="center"/>
    </xf>
    <xf numFmtId="174" fontId="28" fillId="35" borderId="43" xfId="135" applyNumberFormat="1" applyFont="1" applyFill="1" applyBorder="1" applyAlignment="1">
      <alignment horizontal="center" vertical="center"/>
    </xf>
    <xf numFmtId="174" fontId="28" fillId="35" borderId="36" xfId="135" applyNumberFormat="1" applyFont="1" applyFill="1" applyBorder="1" applyAlignment="1">
      <alignment horizontal="center" vertical="center"/>
    </xf>
    <xf numFmtId="49" fontId="89" fillId="24" borderId="42" xfId="135" applyNumberFormat="1" applyFont="1" applyFill="1" applyBorder="1" applyAlignment="1">
      <alignment horizontal="left"/>
    </xf>
    <xf numFmtId="17" fontId="89" fillId="0" borderId="42" xfId="110" applyNumberFormat="1" applyFont="1" applyBorder="1" applyAlignment="1">
      <alignment horizontal="left" vertical="center"/>
    </xf>
    <xf numFmtId="0" fontId="89" fillId="24" borderId="0" xfId="135" applyFont="1" applyFill="1" applyBorder="1"/>
    <xf numFmtId="0" fontId="89" fillId="0" borderId="0" xfId="110" applyFont="1" applyBorder="1" applyAlignment="1"/>
    <xf numFmtId="0" fontId="84" fillId="0" borderId="8" xfId="110" applyFont="1" applyBorder="1" applyAlignment="1">
      <alignment vertical="center"/>
    </xf>
    <xf numFmtId="49" fontId="89" fillId="24" borderId="43" xfId="135" applyNumberFormat="1" applyFont="1" applyFill="1" applyBorder="1" applyAlignment="1">
      <alignment horizontal="left"/>
    </xf>
    <xf numFmtId="0" fontId="89" fillId="0" borderId="43" xfId="110" applyFont="1" applyBorder="1" applyAlignment="1"/>
    <xf numFmtId="0" fontId="58" fillId="30" borderId="31" xfId="95" applyFont="1" applyFill="1" applyBorder="1" applyAlignment="1">
      <alignment vertical="center"/>
    </xf>
    <xf numFmtId="0" fontId="84" fillId="26" borderId="0" xfId="433" applyFont="1" applyFill="1" applyBorder="1" applyAlignment="1">
      <alignment vertical="center" wrapText="1"/>
    </xf>
    <xf numFmtId="0" fontId="90" fillId="27" borderId="26" xfId="433" applyFont="1" applyFill="1" applyBorder="1" applyAlignment="1">
      <alignment horizontal="center" vertical="center"/>
    </xf>
    <xf numFmtId="4" fontId="90" fillId="27" borderId="28" xfId="433" applyNumberFormat="1" applyFont="1" applyFill="1" applyBorder="1" applyAlignment="1">
      <alignment horizontal="center" vertical="center"/>
    </xf>
    <xf numFmtId="0" fontId="90" fillId="0" borderId="32" xfId="433" applyFont="1" applyFill="1" applyBorder="1" applyAlignment="1">
      <alignment horizontal="center" vertical="center" wrapText="1"/>
    </xf>
    <xf numFmtId="0" fontId="90" fillId="26" borderId="24" xfId="433" applyFont="1" applyFill="1" applyBorder="1" applyAlignment="1">
      <alignment horizontal="center" vertical="center"/>
    </xf>
    <xf numFmtId="0" fontId="90" fillId="26" borderId="24" xfId="433" applyFont="1" applyFill="1" applyBorder="1" applyAlignment="1">
      <alignment horizontal="center" vertical="center" wrapText="1"/>
    </xf>
    <xf numFmtId="4" fontId="90" fillId="26" borderId="25" xfId="433" applyNumberFormat="1" applyFont="1" applyFill="1" applyBorder="1" applyAlignment="1">
      <alignment horizontal="center" vertical="center" wrapText="1"/>
    </xf>
    <xf numFmtId="0" fontId="96" fillId="0" borderId="32" xfId="125" applyFont="1" applyFill="1" applyBorder="1" applyAlignment="1">
      <alignment horizontal="center" vertical="center" wrapText="1"/>
    </xf>
    <xf numFmtId="0" fontId="96" fillId="0" borderId="24" xfId="125" applyFont="1" applyFill="1" applyBorder="1" applyAlignment="1">
      <alignment vertical="center" wrapText="1"/>
    </xf>
    <xf numFmtId="0" fontId="96" fillId="0" borderId="24" xfId="125" applyFont="1" applyFill="1" applyBorder="1" applyAlignment="1">
      <alignment horizontal="center" vertical="center" wrapText="1"/>
    </xf>
    <xf numFmtId="166" fontId="97" fillId="0" borderId="24" xfId="435" applyFont="1" applyFill="1" applyBorder="1" applyAlignment="1" applyProtection="1">
      <alignment horizontal="right" vertical="center"/>
    </xf>
    <xf numFmtId="2" fontId="96" fillId="0" borderId="24" xfId="125" applyNumberFormat="1" applyFont="1" applyFill="1" applyBorder="1" applyAlignment="1">
      <alignment horizontal="right" vertical="center" wrapText="1"/>
    </xf>
    <xf numFmtId="4" fontId="96" fillId="0" borderId="25" xfId="433" applyNumberFormat="1" applyFont="1" applyBorder="1" applyAlignment="1">
      <alignment horizontal="right" vertical="center"/>
    </xf>
    <xf numFmtId="0" fontId="96" fillId="0" borderId="62" xfId="125" applyFont="1" applyFill="1" applyBorder="1" applyAlignment="1">
      <alignment horizontal="center" vertical="center" wrapText="1"/>
    </xf>
    <xf numFmtId="0" fontId="96" fillId="0" borderId="20" xfId="125" applyFont="1" applyFill="1" applyBorder="1" applyAlignment="1">
      <alignment vertical="center" wrapText="1"/>
    </xf>
    <xf numFmtId="0" fontId="96" fillId="0" borderId="20" xfId="125" applyFont="1" applyFill="1" applyBorder="1" applyAlignment="1">
      <alignment horizontal="center" vertical="center" wrapText="1"/>
    </xf>
    <xf numFmtId="2" fontId="96" fillId="0" borderId="20" xfId="433" applyNumberFormat="1" applyFont="1" applyBorder="1" applyAlignment="1">
      <alignment horizontal="right" vertical="center"/>
    </xf>
    <xf numFmtId="2" fontId="96" fillId="0" borderId="20" xfId="125" applyNumberFormat="1" applyFont="1" applyFill="1" applyBorder="1" applyAlignment="1">
      <alignment horizontal="right" vertical="center" wrapText="1"/>
    </xf>
    <xf numFmtId="4" fontId="96" fillId="0" borderId="21" xfId="433" applyNumberFormat="1" applyFont="1" applyBorder="1" applyAlignment="1">
      <alignment horizontal="right" vertical="center"/>
    </xf>
    <xf numFmtId="166" fontId="90" fillId="38" borderId="18" xfId="436" applyFont="1" applyFill="1" applyBorder="1" applyAlignment="1">
      <alignment horizontal="right" vertical="center"/>
    </xf>
    <xf numFmtId="167" fontId="90" fillId="38" borderId="19" xfId="437" applyFont="1" applyFill="1" applyBorder="1" applyAlignment="1">
      <alignment horizontal="right" vertical="center"/>
    </xf>
    <xf numFmtId="0" fontId="84" fillId="0" borderId="52" xfId="110" applyFont="1" applyBorder="1" applyAlignment="1"/>
    <xf numFmtId="49" fontId="89" fillId="24" borderId="53" xfId="135" applyNumberFormat="1" applyFont="1" applyFill="1" applyBorder="1" applyAlignment="1">
      <alignment horizontal="left"/>
    </xf>
    <xf numFmtId="0" fontId="84" fillId="0" borderId="15" xfId="110" applyFont="1" applyBorder="1" applyAlignment="1">
      <alignment vertical="center"/>
    </xf>
    <xf numFmtId="0" fontId="84" fillId="0" borderId="15" xfId="110" applyFont="1" applyBorder="1" applyAlignment="1"/>
    <xf numFmtId="0" fontId="89" fillId="24" borderId="16" xfId="135" applyFont="1" applyFill="1" applyBorder="1"/>
    <xf numFmtId="0" fontId="84" fillId="0" borderId="59" xfId="110" applyFont="1" applyBorder="1" applyAlignment="1"/>
    <xf numFmtId="49" fontId="89" fillId="24" borderId="58" xfId="135" applyNumberFormat="1" applyFont="1" applyFill="1" applyBorder="1" applyAlignment="1">
      <alignment horizontal="left"/>
    </xf>
    <xf numFmtId="49" fontId="95" fillId="26" borderId="15" xfId="433" applyNumberFormat="1" applyFont="1" applyFill="1" applyBorder="1" applyAlignment="1">
      <alignment vertical="center" wrapText="1"/>
    </xf>
    <xf numFmtId="0" fontId="84" fillId="26" borderId="16" xfId="433" applyFont="1" applyFill="1" applyBorder="1" applyAlignment="1">
      <alignment vertical="center" wrapText="1"/>
    </xf>
    <xf numFmtId="49" fontId="96" fillId="0" borderId="18" xfId="375" applyNumberFormat="1" applyFont="1" applyBorder="1" applyAlignment="1">
      <alignment vertical="center"/>
    </xf>
    <xf numFmtId="49" fontId="96" fillId="0" borderId="12" xfId="433" applyNumberFormat="1" applyFont="1" applyBorder="1" applyAlignment="1"/>
    <xf numFmtId="4" fontId="19" fillId="0" borderId="24" xfId="0" applyNumberFormat="1" applyFont="1" applyFill="1" applyBorder="1" applyAlignment="1">
      <alignment vertical="center"/>
    </xf>
    <xf numFmtId="0" fontId="98" fillId="0" borderId="0" xfId="0" applyFont="1" applyFill="1" applyBorder="1"/>
    <xf numFmtId="0" fontId="98" fillId="0" borderId="45" xfId="0" applyFont="1" applyFill="1" applyBorder="1"/>
    <xf numFmtId="0" fontId="98" fillId="0" borderId="42" xfId="0" applyFont="1" applyFill="1" applyBorder="1"/>
    <xf numFmtId="0" fontId="99" fillId="26" borderId="42" xfId="104" applyFont="1" applyFill="1" applyBorder="1" applyAlignment="1">
      <alignment horizontal="left" vertical="center"/>
    </xf>
    <xf numFmtId="0" fontId="100" fillId="0" borderId="42" xfId="104" applyFont="1" applyFill="1" applyBorder="1" applyAlignment="1">
      <alignment horizontal="left"/>
    </xf>
    <xf numFmtId="0" fontId="100" fillId="0" borderId="44" xfId="104" applyFont="1" applyFill="1" applyBorder="1" applyAlignment="1">
      <alignment horizontal="left"/>
    </xf>
    <xf numFmtId="0" fontId="98" fillId="0" borderId="8" xfId="0" applyFont="1" applyFill="1" applyBorder="1"/>
    <xf numFmtId="0" fontId="98" fillId="0" borderId="40" xfId="0" applyFont="1" applyFill="1" applyBorder="1"/>
    <xf numFmtId="0" fontId="65" fillId="35" borderId="35" xfId="0" applyFont="1" applyFill="1" applyBorder="1"/>
    <xf numFmtId="176" fontId="65" fillId="35" borderId="34" xfId="104" applyNumberFormat="1" applyFont="1" applyFill="1" applyBorder="1" applyAlignment="1">
      <alignment horizontal="center" vertical="center"/>
    </xf>
    <xf numFmtId="0" fontId="100" fillId="35" borderId="33" xfId="104" applyFont="1" applyFill="1" applyBorder="1" applyAlignment="1">
      <alignment horizontal="right" vertical="center"/>
    </xf>
    <xf numFmtId="168" fontId="100" fillId="35" borderId="34" xfId="104" applyNumberFormat="1" applyFont="1" applyFill="1" applyBorder="1" applyAlignment="1">
      <alignment horizontal="center" vertical="center"/>
    </xf>
    <xf numFmtId="0" fontId="99" fillId="26" borderId="0" xfId="104" applyFont="1" applyFill="1" applyBorder="1" applyAlignment="1">
      <alignment horizontal="left" vertical="center"/>
    </xf>
    <xf numFmtId="0" fontId="101" fillId="26" borderId="24" xfId="104" applyFont="1" applyFill="1" applyBorder="1" applyAlignment="1">
      <alignment horizontal="center" vertical="center"/>
    </xf>
    <xf numFmtId="2" fontId="101" fillId="0" borderId="24" xfId="104" applyNumberFormat="1" applyFont="1" applyFill="1" applyBorder="1" applyAlignment="1">
      <alignment horizontal="center" vertical="center"/>
    </xf>
    <xf numFmtId="0" fontId="101" fillId="35" borderId="24" xfId="104" applyFont="1" applyFill="1" applyBorder="1" applyAlignment="1">
      <alignment horizontal="center" vertical="center"/>
    </xf>
    <xf numFmtId="0" fontId="100" fillId="0" borderId="8" xfId="104" applyFont="1" applyFill="1" applyBorder="1" applyAlignment="1">
      <alignment horizontal="left"/>
    </xf>
    <xf numFmtId="2" fontId="101" fillId="26" borderId="0" xfId="104" applyNumberFormat="1" applyFont="1" applyFill="1" applyBorder="1" applyAlignment="1">
      <alignment horizontal="left"/>
    </xf>
    <xf numFmtId="168" fontId="101" fillId="26" borderId="24" xfId="104" applyNumberFormat="1" applyFont="1" applyFill="1" applyBorder="1" applyAlignment="1">
      <alignment horizontal="center" vertical="center"/>
    </xf>
    <xf numFmtId="2" fontId="2" fillId="0" borderId="24" xfId="104" applyNumberFormat="1" applyFont="1" applyFill="1" applyBorder="1" applyAlignment="1">
      <alignment horizontal="center" vertical="center"/>
    </xf>
    <xf numFmtId="0" fontId="2" fillId="35" borderId="24" xfId="104" applyFont="1" applyFill="1" applyBorder="1" applyAlignment="1">
      <alignment horizontal="center" vertical="center"/>
    </xf>
    <xf numFmtId="0" fontId="2" fillId="0" borderId="0" xfId="104" applyFont="1" applyFill="1" applyBorder="1" applyAlignment="1">
      <alignment horizontal="left"/>
    </xf>
    <xf numFmtId="0" fontId="99" fillId="26" borderId="0" xfId="104" applyFont="1" applyFill="1" applyBorder="1" applyAlignment="1"/>
    <xf numFmtId="0" fontId="2" fillId="26" borderId="0" xfId="104" applyFont="1" applyFill="1" applyBorder="1" applyAlignment="1">
      <alignment horizontal="center"/>
    </xf>
    <xf numFmtId="0" fontId="2" fillId="26" borderId="0" xfId="104" applyFont="1" applyFill="1" applyBorder="1"/>
    <xf numFmtId="0" fontId="2" fillId="0" borderId="0" xfId="104" applyFont="1" applyFill="1" applyBorder="1" applyAlignment="1"/>
    <xf numFmtId="0" fontId="4" fillId="35" borderId="31" xfId="104" applyFont="1" applyFill="1" applyBorder="1" applyAlignment="1">
      <alignment horizontal="center" vertical="center"/>
    </xf>
    <xf numFmtId="0" fontId="4" fillId="35" borderId="36" xfId="104" applyFont="1" applyFill="1" applyBorder="1" applyAlignment="1">
      <alignment horizontal="center" wrapText="1"/>
    </xf>
    <xf numFmtId="0" fontId="4" fillId="35" borderId="36" xfId="104" applyFont="1" applyFill="1" applyBorder="1" applyAlignment="1">
      <alignment horizontal="center"/>
    </xf>
    <xf numFmtId="0" fontId="100" fillId="0" borderId="0" xfId="104" applyFont="1" applyFill="1" applyBorder="1" applyAlignment="1">
      <alignment horizontal="left"/>
    </xf>
    <xf numFmtId="0" fontId="2" fillId="0" borderId="0" xfId="104" applyFont="1" applyFill="1" applyBorder="1" applyAlignment="1">
      <alignment horizontal="center" vertical="center"/>
    </xf>
    <xf numFmtId="0" fontId="2" fillId="0" borderId="0" xfId="104" applyFont="1" applyFill="1" applyBorder="1" applyAlignment="1">
      <alignment horizontal="center"/>
    </xf>
    <xf numFmtId="0" fontId="2" fillId="0" borderId="24" xfId="104" applyFont="1" applyFill="1" applyBorder="1" applyAlignment="1">
      <alignment horizontal="center" vertical="center"/>
    </xf>
    <xf numFmtId="0" fontId="2" fillId="0" borderId="45" xfId="104" applyFont="1" applyFill="1" applyBorder="1" applyAlignment="1">
      <alignment horizontal="center"/>
    </xf>
    <xf numFmtId="0" fontId="2" fillId="0" borderId="44" xfId="104" applyFont="1" applyFill="1" applyBorder="1" applyAlignment="1">
      <alignment horizontal="center"/>
    </xf>
    <xf numFmtId="0" fontId="2" fillId="0" borderId="40" xfId="104" applyFont="1" applyFill="1" applyBorder="1" applyAlignment="1">
      <alignment horizontal="center"/>
    </xf>
    <xf numFmtId="0" fontId="2" fillId="0" borderId="8" xfId="104" applyFont="1" applyFill="1" applyBorder="1" applyAlignment="1">
      <alignment horizontal="center"/>
    </xf>
    <xf numFmtId="0" fontId="0" fillId="0" borderId="40" xfId="0" applyBorder="1"/>
    <xf numFmtId="0" fontId="2" fillId="0" borderId="40" xfId="104" applyFont="1" applyFill="1" applyBorder="1"/>
    <xf numFmtId="0" fontId="2" fillId="0" borderId="8" xfId="104" applyFont="1" applyFill="1" applyBorder="1"/>
    <xf numFmtId="0" fontId="101" fillId="0" borderId="24" xfId="104" applyFont="1" applyFill="1" applyBorder="1" applyAlignment="1">
      <alignment horizontal="center" vertical="center"/>
    </xf>
    <xf numFmtId="0" fontId="100" fillId="0" borderId="51" xfId="104" applyFont="1" applyFill="1" applyBorder="1" applyAlignment="1"/>
    <xf numFmtId="0" fontId="100" fillId="0" borderId="50" xfId="104" applyFont="1" applyFill="1" applyBorder="1" applyAlignment="1"/>
    <xf numFmtId="0" fontId="2" fillId="0" borderId="0" xfId="104" applyFont="1" applyFill="1" applyBorder="1" applyAlignment="1">
      <alignment vertical="top"/>
    </xf>
    <xf numFmtId="0" fontId="98" fillId="0" borderId="51" xfId="0" applyFont="1" applyFill="1" applyBorder="1"/>
    <xf numFmtId="0" fontId="98" fillId="0" borderId="43" xfId="0" applyFont="1" applyFill="1" applyBorder="1"/>
    <xf numFmtId="0" fontId="99" fillId="26" borderId="43" xfId="104" applyFont="1" applyFill="1" applyBorder="1" applyAlignment="1">
      <alignment horizontal="left" vertical="center"/>
    </xf>
    <xf numFmtId="0" fontId="100" fillId="0" borderId="43" xfId="104" applyFont="1" applyFill="1" applyBorder="1" applyAlignment="1">
      <alignment horizontal="left"/>
    </xf>
    <xf numFmtId="0" fontId="100" fillId="0" borderId="50" xfId="104" applyFont="1" applyFill="1" applyBorder="1" applyAlignment="1">
      <alignment horizontal="left"/>
    </xf>
    <xf numFmtId="168" fontId="65" fillId="35" borderId="34" xfId="104" applyNumberFormat="1" applyFont="1" applyFill="1" applyBorder="1" applyAlignment="1">
      <alignment horizontal="center" vertical="center"/>
    </xf>
    <xf numFmtId="2" fontId="100" fillId="35" borderId="34" xfId="104" applyNumberFormat="1" applyFont="1" applyFill="1" applyBorder="1" applyAlignment="1">
      <alignment horizontal="center" vertical="center"/>
    </xf>
    <xf numFmtId="0" fontId="99" fillId="26" borderId="0" xfId="104" applyFont="1" applyFill="1" applyBorder="1" applyAlignment="1">
      <alignment vertical="center"/>
    </xf>
    <xf numFmtId="0" fontId="100" fillId="0" borderId="8" xfId="104" applyFont="1" applyFill="1" applyBorder="1" applyAlignment="1"/>
    <xf numFmtId="0" fontId="4" fillId="0" borderId="8" xfId="104" applyFont="1" applyFill="1" applyBorder="1" applyAlignment="1"/>
    <xf numFmtId="0" fontId="99" fillId="0" borderId="8" xfId="104" applyFont="1" applyFill="1" applyBorder="1" applyAlignment="1"/>
    <xf numFmtId="0" fontId="4" fillId="26" borderId="0" xfId="104" applyFont="1" applyFill="1" applyBorder="1"/>
    <xf numFmtId="4" fontId="102" fillId="39" borderId="0" xfId="104" applyNumberFormat="1" applyFont="1" applyFill="1" applyBorder="1" applyAlignment="1">
      <alignment horizontal="center" vertical="center"/>
    </xf>
    <xf numFmtId="0" fontId="2" fillId="0" borderId="0" xfId="104" applyFont="1" applyFill="1" applyBorder="1"/>
    <xf numFmtId="171" fontId="2" fillId="40" borderId="0" xfId="104" applyNumberFormat="1" applyFont="1" applyFill="1" applyBorder="1" applyAlignment="1">
      <alignment horizontal="center" vertical="center"/>
    </xf>
    <xf numFmtId="171" fontId="2" fillId="40" borderId="24" xfId="104" applyNumberFormat="1" applyFont="1" applyFill="1" applyBorder="1" applyAlignment="1">
      <alignment horizontal="center" vertical="center"/>
    </xf>
    <xf numFmtId="0" fontId="100" fillId="0" borderId="0" xfId="104" applyFont="1" applyFill="1" applyBorder="1" applyAlignment="1">
      <alignment horizontal="center"/>
    </xf>
    <xf numFmtId="0" fontId="100" fillId="0" borderId="40" xfId="104" applyFont="1" applyFill="1" applyBorder="1" applyAlignment="1">
      <alignment horizontal="left"/>
    </xf>
    <xf numFmtId="0" fontId="4" fillId="0" borderId="0" xfId="104" applyFont="1" applyFill="1" applyBorder="1" applyAlignment="1"/>
    <xf numFmtId="0" fontId="4" fillId="0" borderId="30" xfId="104" applyFont="1" applyFill="1" applyBorder="1" applyAlignment="1"/>
    <xf numFmtId="0" fontId="99" fillId="0" borderId="0" xfId="104" applyFont="1" applyFill="1" applyBorder="1" applyAlignment="1">
      <alignment horizontal="center"/>
    </xf>
    <xf numFmtId="0" fontId="7" fillId="0" borderId="0" xfId="104" applyFont="1" applyFill="1" applyBorder="1"/>
    <xf numFmtId="0" fontId="7" fillId="0" borderId="8" xfId="104" applyFont="1" applyFill="1" applyBorder="1"/>
    <xf numFmtId="0" fontId="7" fillId="0" borderId="45" xfId="104" applyFont="1" applyFill="1" applyBorder="1"/>
    <xf numFmtId="0" fontId="7" fillId="0" borderId="42" xfId="104" applyFont="1" applyFill="1" applyBorder="1"/>
    <xf numFmtId="0" fontId="104" fillId="0" borderId="42" xfId="104" applyFont="1" applyFill="1" applyBorder="1"/>
    <xf numFmtId="0" fontId="104" fillId="0" borderId="42" xfId="104" applyFont="1" applyFill="1" applyBorder="1" applyAlignment="1">
      <alignment horizontal="left"/>
    </xf>
    <xf numFmtId="17" fontId="105" fillId="0" borderId="42" xfId="104" applyNumberFormat="1" applyFont="1" applyFill="1" applyBorder="1" applyAlignment="1">
      <alignment horizontal="left"/>
    </xf>
    <xf numFmtId="0" fontId="7" fillId="0" borderId="44" xfId="104" applyFont="1" applyFill="1" applyBorder="1"/>
    <xf numFmtId="0" fontId="106" fillId="0" borderId="44" xfId="104" applyFont="1" applyFill="1" applyBorder="1" applyAlignment="1">
      <alignment horizontal="left"/>
    </xf>
    <xf numFmtId="0" fontId="7" fillId="0" borderId="40" xfId="104" applyFont="1" applyFill="1" applyBorder="1"/>
    <xf numFmtId="0" fontId="104" fillId="0" borderId="0" xfId="104" applyFont="1" applyFill="1" applyBorder="1"/>
    <xf numFmtId="0" fontId="106" fillId="0" borderId="0" xfId="104" applyFont="1" applyFill="1" applyBorder="1" applyAlignment="1">
      <alignment horizontal="left"/>
    </xf>
    <xf numFmtId="0" fontId="105" fillId="0" borderId="0" xfId="110" applyFont="1" applyBorder="1" applyAlignment="1">
      <alignment vertical="center"/>
    </xf>
    <xf numFmtId="0" fontId="106" fillId="0" borderId="8" xfId="104" applyFont="1" applyFill="1" applyBorder="1" applyAlignment="1">
      <alignment horizontal="left"/>
    </xf>
    <xf numFmtId="0" fontId="105" fillId="0" borderId="0" xfId="104" applyFont="1" applyFill="1" applyBorder="1" applyAlignment="1">
      <alignment wrapText="1"/>
    </xf>
    <xf numFmtId="0" fontId="105" fillId="0" borderId="0" xfId="110" applyFont="1" applyBorder="1" applyAlignment="1">
      <alignment horizontal="left" vertical="center"/>
    </xf>
    <xf numFmtId="0" fontId="106" fillId="0" borderId="8" xfId="104" applyFont="1" applyFill="1" applyBorder="1" applyAlignment="1">
      <alignment horizontal="left" vertical="center"/>
    </xf>
    <xf numFmtId="0" fontId="7" fillId="0" borderId="51" xfId="104" applyFont="1" applyFill="1" applyBorder="1"/>
    <xf numFmtId="0" fontId="7" fillId="0" borderId="43" xfId="104" applyFont="1" applyFill="1" applyBorder="1"/>
    <xf numFmtId="0" fontId="104" fillId="0" borderId="43" xfId="104" applyFont="1" applyFill="1" applyBorder="1"/>
    <xf numFmtId="0" fontId="105" fillId="0" borderId="43" xfId="104" applyFont="1" applyFill="1" applyBorder="1" applyAlignment="1">
      <alignment horizontal="left"/>
    </xf>
    <xf numFmtId="0" fontId="105" fillId="0" borderId="43" xfId="110" applyFont="1" applyBorder="1" applyAlignment="1">
      <alignment vertical="center"/>
    </xf>
    <xf numFmtId="0" fontId="7" fillId="0" borderId="50" xfId="104" applyFont="1" applyFill="1" applyBorder="1"/>
    <xf numFmtId="0" fontId="106" fillId="0" borderId="50" xfId="104" applyFont="1" applyFill="1" applyBorder="1" applyAlignment="1">
      <alignment horizontal="left"/>
    </xf>
    <xf numFmtId="0" fontId="2" fillId="0" borderId="0" xfId="104" applyFont="1" applyFill="1" applyBorder="1" applyAlignment="1">
      <alignment vertical="center"/>
    </xf>
    <xf numFmtId="0" fontId="2" fillId="0" borderId="8" xfId="104" applyFont="1" applyFill="1" applyBorder="1" applyAlignment="1">
      <alignment vertical="center"/>
    </xf>
    <xf numFmtId="0" fontId="2" fillId="0" borderId="40" xfId="104" applyFont="1" applyFill="1" applyBorder="1" applyAlignment="1">
      <alignment vertical="center"/>
    </xf>
    <xf numFmtId="0" fontId="2" fillId="0" borderId="50" xfId="104" applyFont="1" applyFill="1" applyBorder="1" applyAlignment="1">
      <alignment vertical="center"/>
    </xf>
    <xf numFmtId="0" fontId="84" fillId="0" borderId="0" xfId="135" applyFont="1" applyAlignment="1">
      <alignment vertical="center"/>
    </xf>
    <xf numFmtId="0" fontId="2" fillId="35" borderId="40" xfId="90" applyFill="1" applyBorder="1"/>
    <xf numFmtId="0" fontId="2" fillId="35" borderId="34" xfId="90" applyFill="1" applyBorder="1"/>
    <xf numFmtId="174" fontId="89" fillId="35" borderId="0" xfId="135" applyNumberFormat="1" applyFont="1" applyFill="1" applyBorder="1" applyAlignment="1">
      <alignment horizontal="left" vertical="center"/>
    </xf>
    <xf numFmtId="49" fontId="89" fillId="35" borderId="0" xfId="135" applyNumberFormat="1" applyFont="1" applyFill="1" applyBorder="1" applyAlignment="1">
      <alignment horizontal="center" vertical="center"/>
    </xf>
    <xf numFmtId="0" fontId="2" fillId="35" borderId="0" xfId="90" applyFont="1" applyFill="1" applyBorder="1"/>
    <xf numFmtId="174" fontId="89" fillId="35" borderId="42" xfId="135" applyNumberFormat="1" applyFont="1" applyFill="1" applyBorder="1" applyAlignment="1">
      <alignment vertical="center"/>
    </xf>
    <xf numFmtId="0" fontId="2" fillId="35" borderId="8" xfId="90" applyFill="1" applyBorder="1"/>
    <xf numFmtId="174" fontId="86" fillId="35" borderId="35" xfId="135" applyNumberFormat="1" applyFont="1" applyFill="1" applyBorder="1" applyAlignment="1">
      <alignment horizontal="center" vertical="center"/>
    </xf>
    <xf numFmtId="49" fontId="109" fillId="35" borderId="34" xfId="135" applyNumberFormat="1" applyFont="1" applyFill="1" applyBorder="1" applyAlignment="1">
      <alignment horizontal="center" vertical="center"/>
    </xf>
    <xf numFmtId="0" fontId="110" fillId="35" borderId="34" xfId="90" applyFont="1" applyFill="1" applyBorder="1" applyAlignment="1">
      <alignment horizontal="left" vertical="center"/>
    </xf>
    <xf numFmtId="174" fontId="109" fillId="35" borderId="33" xfId="135" applyNumberFormat="1" applyFont="1" applyFill="1" applyBorder="1" applyAlignment="1">
      <alignment horizontal="center" vertical="center"/>
    </xf>
    <xf numFmtId="49" fontId="89" fillId="24" borderId="45" xfId="135" applyNumberFormat="1" applyFont="1" applyFill="1" applyBorder="1" applyAlignment="1">
      <alignment horizontal="left" vertical="center"/>
    </xf>
    <xf numFmtId="49" fontId="89" fillId="24" borderId="42" xfId="135" applyNumberFormat="1" applyFont="1" applyFill="1" applyBorder="1" applyAlignment="1">
      <alignment horizontal="left" vertical="center"/>
    </xf>
    <xf numFmtId="0" fontId="84" fillId="0" borderId="44" xfId="110" applyFont="1" applyBorder="1" applyAlignment="1">
      <alignment vertical="center"/>
    </xf>
    <xf numFmtId="0" fontId="89" fillId="24" borderId="40" xfId="135" applyFont="1" applyFill="1" applyBorder="1" applyAlignment="1">
      <alignment vertical="center"/>
    </xf>
    <xf numFmtId="0" fontId="89" fillId="24" borderId="0" xfId="135" applyFont="1" applyFill="1" applyBorder="1" applyAlignment="1">
      <alignment vertical="center"/>
    </xf>
    <xf numFmtId="0" fontId="89" fillId="0" borderId="40" xfId="110" applyFont="1" applyBorder="1" applyAlignment="1">
      <alignment vertical="center" wrapText="1"/>
    </xf>
    <xf numFmtId="0" fontId="89" fillId="0" borderId="0" xfId="110" applyFont="1" applyBorder="1" applyAlignment="1">
      <alignment vertical="center" wrapText="1"/>
    </xf>
    <xf numFmtId="49" fontId="89" fillId="24" borderId="51" xfId="135" applyNumberFormat="1" applyFont="1" applyFill="1" applyBorder="1" applyAlignment="1">
      <alignment horizontal="left" vertical="center"/>
    </xf>
    <xf numFmtId="49" fontId="89" fillId="24" borderId="43" xfId="135" applyNumberFormat="1" applyFont="1" applyFill="1" applyBorder="1" applyAlignment="1">
      <alignment horizontal="left" vertical="center"/>
    </xf>
    <xf numFmtId="0" fontId="84" fillId="0" borderId="50" xfId="110" applyFont="1" applyBorder="1" applyAlignment="1">
      <alignment vertical="center"/>
    </xf>
    <xf numFmtId="182" fontId="80" fillId="0" borderId="24" xfId="135" applyNumberFormat="1" applyFont="1" applyFill="1" applyBorder="1" applyAlignment="1">
      <alignment horizontal="center" vertical="center"/>
    </xf>
    <xf numFmtId="182" fontId="112" fillId="0" borderId="24" xfId="293" applyNumberFormat="1" applyFont="1" applyBorder="1" applyAlignment="1">
      <alignment horizontal="center" vertical="center" wrapText="1"/>
    </xf>
    <xf numFmtId="0" fontId="112" fillId="0" borderId="24" xfId="293" applyFont="1" applyBorder="1" applyAlignment="1">
      <alignment horizontal="center" vertical="center" wrapText="1"/>
    </xf>
    <xf numFmtId="0" fontId="112" fillId="0" borderId="24" xfId="293" applyFont="1" applyFill="1" applyBorder="1" applyAlignment="1">
      <alignment horizontal="left" vertical="center" wrapText="1"/>
    </xf>
    <xf numFmtId="174" fontId="16" fillId="26" borderId="31" xfId="135" applyNumberFormat="1" applyFont="1" applyFill="1" applyBorder="1" applyAlignment="1">
      <alignment horizontal="center" vertical="center"/>
    </xf>
    <xf numFmtId="174" fontId="24" fillId="26" borderId="35" xfId="135" applyNumberFormat="1" applyFont="1" applyFill="1" applyBorder="1" applyAlignment="1">
      <alignment vertical="center"/>
    </xf>
    <xf numFmtId="174" fontId="24" fillId="26" borderId="34" xfId="135" applyNumberFormat="1" applyFont="1" applyFill="1" applyBorder="1" applyAlignment="1">
      <alignment vertical="center"/>
    </xf>
    <xf numFmtId="174" fontId="24" fillId="26" borderId="33" xfId="135" applyNumberFormat="1" applyFont="1" applyFill="1" applyBorder="1" applyAlignment="1">
      <alignment vertical="center"/>
    </xf>
    <xf numFmtId="182" fontId="16" fillId="26" borderId="31" xfId="135" applyNumberFormat="1" applyFont="1" applyFill="1" applyBorder="1" applyAlignment="1">
      <alignment horizontal="center" vertical="center"/>
    </xf>
    <xf numFmtId="4" fontId="16" fillId="26" borderId="31" xfId="135" applyNumberFormat="1" applyFont="1" applyFill="1" applyBorder="1" applyAlignment="1">
      <alignment horizontal="center" vertical="center"/>
    </xf>
    <xf numFmtId="174" fontId="16" fillId="26" borderId="44" xfId="135" applyNumberFormat="1" applyFont="1" applyFill="1" applyBorder="1" applyAlignment="1">
      <alignment horizontal="left" vertical="center" wrapText="1"/>
    </xf>
    <xf numFmtId="49" fontId="16" fillId="26" borderId="31" xfId="135" applyNumberFormat="1" applyFont="1" applyFill="1" applyBorder="1" applyAlignment="1">
      <alignment horizontal="center" vertical="center"/>
    </xf>
    <xf numFmtId="174" fontId="24" fillId="35" borderId="51" xfId="135" applyNumberFormat="1" applyFont="1" applyFill="1" applyBorder="1" applyAlignment="1">
      <alignment horizontal="center" vertical="center"/>
    </xf>
    <xf numFmtId="0" fontId="89" fillId="0" borderId="0" xfId="110" applyFont="1" applyBorder="1" applyAlignment="1">
      <alignment vertical="center"/>
    </xf>
    <xf numFmtId="0" fontId="89" fillId="0" borderId="43" xfId="110" applyFont="1" applyBorder="1" applyAlignment="1">
      <alignment vertical="center"/>
    </xf>
    <xf numFmtId="0" fontId="115" fillId="0" borderId="40" xfId="90" applyFont="1" applyBorder="1"/>
    <xf numFmtId="0" fontId="115" fillId="0" borderId="0" xfId="90" applyFont="1" applyBorder="1"/>
    <xf numFmtId="0" fontId="115" fillId="0" borderId="8" xfId="90" applyFont="1" applyBorder="1"/>
    <xf numFmtId="7" fontId="85" fillId="0" borderId="24" xfId="245" applyNumberFormat="1" applyFont="1" applyFill="1" applyBorder="1" applyAlignment="1">
      <alignment horizontal="center" vertical="center"/>
    </xf>
    <xf numFmtId="49" fontId="85" fillId="0" borderId="24" xfId="438" applyNumberFormat="1" applyFont="1" applyBorder="1" applyAlignment="1">
      <alignment horizontal="center" vertical="center"/>
    </xf>
    <xf numFmtId="1" fontId="85" fillId="0" borderId="36" xfId="438" applyNumberFormat="1" applyFont="1" applyBorder="1" applyAlignment="1">
      <alignment horizontal="center" vertical="center"/>
    </xf>
    <xf numFmtId="43" fontId="85" fillId="0" borderId="24" xfId="245" applyFont="1" applyFill="1" applyBorder="1" applyAlignment="1">
      <alignment horizontal="center" vertical="center"/>
    </xf>
    <xf numFmtId="43" fontId="85" fillId="0" borderId="24" xfId="245" applyNumberFormat="1" applyFont="1" applyFill="1" applyBorder="1" applyAlignment="1">
      <alignment horizontal="center" vertical="center"/>
    </xf>
    <xf numFmtId="1" fontId="85" fillId="0" borderId="24" xfId="438" applyNumberFormat="1" applyFont="1" applyBorder="1" applyAlignment="1">
      <alignment horizontal="center" vertical="center"/>
    </xf>
    <xf numFmtId="180" fontId="85" fillId="0" borderId="24" xfId="245" applyNumberFormat="1" applyFont="1" applyFill="1" applyBorder="1" applyAlignment="1">
      <alignment horizontal="center" vertical="center"/>
    </xf>
    <xf numFmtId="0" fontId="117" fillId="0" borderId="45" xfId="438" applyFont="1" applyBorder="1"/>
    <xf numFmtId="0" fontId="117" fillId="0" borderId="42" xfId="438" applyFont="1" applyBorder="1"/>
    <xf numFmtId="0" fontId="118" fillId="0" borderId="42" xfId="438" applyFont="1" applyBorder="1" applyAlignment="1">
      <alignment horizontal="left"/>
    </xf>
    <xf numFmtId="0" fontId="115" fillId="0" borderId="44" xfId="104" applyFont="1" applyFill="1" applyBorder="1" applyAlignment="1">
      <alignment horizontal="left"/>
    </xf>
    <xf numFmtId="0" fontId="108" fillId="0" borderId="40" xfId="90" applyFont="1" applyBorder="1" applyAlignment="1">
      <alignment horizontal="center" vertical="center"/>
    </xf>
    <xf numFmtId="0" fontId="108" fillId="0" borderId="0" xfId="90" applyFont="1" applyBorder="1" applyAlignment="1">
      <alignment horizontal="center" vertical="center"/>
    </xf>
    <xf numFmtId="0" fontId="108" fillId="0" borderId="0" xfId="110" applyFont="1" applyBorder="1" applyAlignment="1"/>
    <xf numFmtId="0" fontId="115" fillId="0" borderId="8" xfId="104" applyFont="1" applyFill="1" applyBorder="1" applyAlignment="1">
      <alignment horizontal="left"/>
    </xf>
    <xf numFmtId="0" fontId="115" fillId="0" borderId="8" xfId="104" applyFont="1" applyFill="1" applyBorder="1" applyAlignment="1">
      <alignment horizontal="left" vertical="center"/>
    </xf>
    <xf numFmtId="0" fontId="117" fillId="0" borderId="51" xfId="438" applyFont="1" applyBorder="1"/>
    <xf numFmtId="0" fontId="115" fillId="0" borderId="50" xfId="104" applyFont="1" applyFill="1" applyBorder="1" applyAlignment="1">
      <alignment horizontal="left"/>
    </xf>
    <xf numFmtId="17" fontId="105" fillId="0" borderId="42" xfId="110" applyNumberFormat="1" applyFont="1" applyBorder="1" applyAlignment="1">
      <alignment horizontal="left" vertical="center"/>
    </xf>
    <xf numFmtId="17" fontId="108" fillId="0" borderId="42" xfId="110" applyNumberFormat="1" applyFont="1" applyBorder="1" applyAlignment="1"/>
    <xf numFmtId="0" fontId="21" fillId="26" borderId="0" xfId="110" applyFont="1" applyFill="1" applyBorder="1" applyAlignment="1">
      <alignment vertical="center"/>
    </xf>
    <xf numFmtId="0" fontId="17" fillId="26" borderId="50" xfId="110" applyFont="1" applyFill="1" applyBorder="1" applyAlignment="1">
      <alignment vertical="center"/>
    </xf>
    <xf numFmtId="0" fontId="21" fillId="26" borderId="43" xfId="110" applyFont="1" applyFill="1" applyBorder="1" applyAlignment="1">
      <alignment vertical="center"/>
    </xf>
    <xf numFmtId="0" fontId="17" fillId="26" borderId="8" xfId="110" applyFont="1" applyFill="1" applyBorder="1" applyAlignment="1">
      <alignment vertical="center"/>
    </xf>
    <xf numFmtId="0" fontId="17" fillId="26" borderId="44" xfId="110" applyFont="1" applyFill="1" applyBorder="1" applyAlignment="1">
      <alignment vertical="center"/>
    </xf>
    <xf numFmtId="0" fontId="21" fillId="0" borderId="0" xfId="110" applyFont="1" applyBorder="1" applyAlignment="1">
      <alignment horizontal="left" vertical="center"/>
    </xf>
    <xf numFmtId="0" fontId="21" fillId="26" borderId="0" xfId="110" applyFont="1" applyFill="1" applyBorder="1" applyAlignment="1">
      <alignment horizontal="left" vertical="center"/>
    </xf>
    <xf numFmtId="0" fontId="58" fillId="0" borderId="0" xfId="110" applyFont="1" applyBorder="1" applyAlignment="1">
      <alignment horizontal="left" vertical="center"/>
    </xf>
    <xf numFmtId="0" fontId="17" fillId="0" borderId="50" xfId="110" applyFont="1" applyBorder="1" applyAlignment="1">
      <alignment horizontal="left" vertical="center"/>
    </xf>
    <xf numFmtId="0" fontId="21" fillId="0" borderId="43" xfId="110" applyFont="1" applyBorder="1" applyAlignment="1">
      <alignment horizontal="left" vertical="center"/>
    </xf>
    <xf numFmtId="0" fontId="2" fillId="0" borderId="43" xfId="110" applyBorder="1" applyAlignment="1">
      <alignment horizontal="left" vertical="center"/>
    </xf>
    <xf numFmtId="0" fontId="2" fillId="0" borderId="51" xfId="110" applyBorder="1" applyAlignment="1">
      <alignment horizontal="left" vertical="center"/>
    </xf>
    <xf numFmtId="0" fontId="17" fillId="0" borderId="8" xfId="110" applyFont="1" applyBorder="1" applyAlignment="1">
      <alignment horizontal="left" vertical="center"/>
    </xf>
    <xf numFmtId="0" fontId="2" fillId="0" borderId="0" xfId="110" applyBorder="1" applyAlignment="1">
      <alignment horizontal="left" vertical="center"/>
    </xf>
    <xf numFmtId="0" fontId="2" fillId="0" borderId="40" xfId="110" applyBorder="1" applyAlignment="1">
      <alignment horizontal="left" vertical="center"/>
    </xf>
    <xf numFmtId="0" fontId="17" fillId="0" borderId="44" xfId="110" applyFont="1" applyBorder="1" applyAlignment="1">
      <alignment horizontal="left" vertical="center"/>
    </xf>
    <xf numFmtId="181" fontId="21" fillId="0" borderId="42" xfId="110" applyNumberFormat="1" applyFont="1" applyBorder="1" applyAlignment="1">
      <alignment horizontal="left" vertical="center"/>
    </xf>
    <xf numFmtId="0" fontId="2" fillId="0" borderId="42" xfId="110" applyBorder="1" applyAlignment="1">
      <alignment horizontal="left" vertical="center"/>
    </xf>
    <xf numFmtId="0" fontId="2" fillId="0" borderId="45" xfId="110" applyBorder="1" applyAlignment="1">
      <alignment horizontal="left" vertical="center"/>
    </xf>
    <xf numFmtId="177" fontId="27" fillId="24" borderId="34" xfId="225" applyNumberFormat="1" applyFont="1" applyFill="1" applyBorder="1" applyAlignment="1">
      <alignment vertical="center" wrapText="1"/>
    </xf>
    <xf numFmtId="177" fontId="27" fillId="24" borderId="35" xfId="225" applyNumberFormat="1" applyFont="1" applyFill="1" applyBorder="1" applyAlignment="1">
      <alignment vertical="center" wrapText="1"/>
    </xf>
    <xf numFmtId="4" fontId="27" fillId="24" borderId="24" xfId="225" applyNumberFormat="1" applyFont="1" applyFill="1" applyBorder="1" applyAlignment="1">
      <alignment horizontal="center" vertical="center" wrapText="1"/>
    </xf>
    <xf numFmtId="4" fontId="27" fillId="24" borderId="33" xfId="225" applyNumberFormat="1" applyFont="1" applyFill="1" applyBorder="1" applyAlignment="1">
      <alignment horizontal="center" vertical="center" wrapText="1"/>
    </xf>
    <xf numFmtId="177" fontId="27" fillId="24" borderId="24" xfId="225" applyNumberFormat="1" applyFont="1" applyFill="1" applyBorder="1" applyAlignment="1">
      <alignment vertical="center" wrapText="1"/>
    </xf>
    <xf numFmtId="172" fontId="27" fillId="24" borderId="24" xfId="225" applyNumberFormat="1" applyFont="1" applyFill="1" applyBorder="1" applyAlignment="1">
      <alignment horizontal="center" vertical="center"/>
    </xf>
    <xf numFmtId="0" fontId="19" fillId="0" borderId="50" xfId="110" applyFont="1" applyBorder="1" applyAlignment="1">
      <alignment vertical="center"/>
    </xf>
    <xf numFmtId="0" fontId="19" fillId="0" borderId="8" xfId="110" applyFont="1" applyBorder="1" applyAlignment="1">
      <alignment vertical="center"/>
    </xf>
    <xf numFmtId="0" fontId="58" fillId="0" borderId="40" xfId="110" applyFont="1" applyBorder="1" applyAlignment="1">
      <alignment horizontal="left" vertical="center"/>
    </xf>
    <xf numFmtId="0" fontId="19" fillId="0" borderId="44" xfId="110" applyFont="1" applyBorder="1" applyAlignment="1">
      <alignment vertical="center"/>
    </xf>
    <xf numFmtId="0" fontId="58" fillId="0" borderId="51" xfId="110" applyFont="1" applyBorder="1" applyAlignment="1">
      <alignment vertical="center"/>
    </xf>
    <xf numFmtId="0" fontId="58" fillId="0" borderId="40" xfId="110" applyFont="1" applyBorder="1" applyAlignment="1">
      <alignment vertical="center"/>
    </xf>
    <xf numFmtId="0" fontId="9" fillId="0" borderId="51" xfId="0" applyFont="1" applyFill="1" applyBorder="1" applyAlignment="1">
      <alignment horizontal="center" vertical="center" wrapText="1"/>
    </xf>
    <xf numFmtId="0" fontId="54" fillId="0" borderId="24" xfId="104" applyFont="1" applyFill="1" applyBorder="1" applyAlignment="1">
      <alignment horizontal="center"/>
    </xf>
    <xf numFmtId="0" fontId="9" fillId="0" borderId="45" xfId="0" applyFont="1" applyFill="1" applyBorder="1" applyAlignment="1">
      <alignment horizontal="center" vertical="center" wrapText="1"/>
    </xf>
    <xf numFmtId="0" fontId="8" fillId="0" borderId="39" xfId="104" applyFont="1" applyBorder="1" applyAlignment="1">
      <alignment horizontal="center"/>
    </xf>
    <xf numFmtId="0" fontId="8" fillId="0" borderId="36" xfId="104" applyFont="1" applyFill="1" applyBorder="1" applyAlignment="1">
      <alignment horizontal="center"/>
    </xf>
    <xf numFmtId="4" fontId="8" fillId="0" borderId="36" xfId="104" applyNumberFormat="1" applyFont="1" applyBorder="1" applyAlignment="1">
      <alignment horizontal="center"/>
    </xf>
    <xf numFmtId="40" fontId="54" fillId="0" borderId="24" xfId="176" applyNumberFormat="1" applyFont="1" applyBorder="1" applyAlignment="1">
      <alignment horizontal="center" vertical="center"/>
    </xf>
    <xf numFmtId="0" fontId="2" fillId="26" borderId="8" xfId="110" applyFont="1" applyFill="1" applyBorder="1"/>
    <xf numFmtId="0" fontId="2" fillId="0" borderId="8" xfId="110" applyFont="1" applyBorder="1"/>
    <xf numFmtId="10" fontId="9" fillId="0" borderId="31" xfId="146" applyNumberFormat="1" applyFont="1" applyFill="1" applyBorder="1" applyAlignment="1">
      <alignment horizontal="center"/>
    </xf>
    <xf numFmtId="10" fontId="9" fillId="0" borderId="24" xfId="146" applyNumberFormat="1" applyFont="1" applyFill="1" applyBorder="1" applyAlignment="1">
      <alignment horizontal="center"/>
    </xf>
    <xf numFmtId="4" fontId="54" fillId="27" borderId="24" xfId="104" applyNumberFormat="1" applyFont="1" applyFill="1" applyBorder="1" applyAlignment="1">
      <alignment horizontal="center"/>
    </xf>
    <xf numFmtId="0" fontId="2" fillId="0" borderId="44" xfId="110" applyFont="1" applyBorder="1"/>
    <xf numFmtId="0" fontId="21" fillId="26" borderId="8" xfId="110" applyFont="1" applyFill="1" applyBorder="1" applyAlignment="1">
      <alignment vertical="center"/>
    </xf>
    <xf numFmtId="0" fontId="119" fillId="26" borderId="8" xfId="110" applyFont="1" applyFill="1" applyBorder="1" applyAlignment="1">
      <alignment vertical="center"/>
    </xf>
    <xf numFmtId="0" fontId="119" fillId="26" borderId="0" xfId="110" applyFont="1" applyFill="1" applyBorder="1" applyAlignment="1">
      <alignment vertical="center"/>
    </xf>
    <xf numFmtId="0" fontId="18" fillId="26" borderId="8" xfId="110" applyFont="1" applyFill="1" applyBorder="1" applyAlignment="1">
      <alignment vertical="center"/>
    </xf>
    <xf numFmtId="0" fontId="18" fillId="26" borderId="0" xfId="110" applyFont="1" applyFill="1" applyBorder="1" applyAlignment="1">
      <alignment vertical="center"/>
    </xf>
    <xf numFmtId="0" fontId="58" fillId="0" borderId="43" xfId="110" applyFont="1" applyBorder="1" applyAlignment="1">
      <alignment vertical="center"/>
    </xf>
    <xf numFmtId="0" fontId="58" fillId="0" borderId="43" xfId="134" applyFont="1" applyBorder="1" applyAlignment="1">
      <alignment vertical="center"/>
    </xf>
    <xf numFmtId="0" fontId="58" fillId="0" borderId="0" xfId="134" applyFont="1" applyBorder="1" applyAlignment="1">
      <alignment vertical="center"/>
    </xf>
    <xf numFmtId="0" fontId="58" fillId="0" borderId="42" xfId="134" applyFont="1" applyBorder="1" applyAlignment="1">
      <alignment vertical="center"/>
    </xf>
    <xf numFmtId="174" fontId="85" fillId="31" borderId="50" xfId="135" applyNumberFormat="1" applyFont="1" applyFill="1" applyBorder="1" applyAlignment="1">
      <alignment vertical="center"/>
    </xf>
    <xf numFmtId="0" fontId="88" fillId="31" borderId="43" xfId="90" applyFont="1" applyFill="1" applyBorder="1" applyAlignment="1">
      <alignment horizontal="left" vertical="center"/>
    </xf>
    <xf numFmtId="174" fontId="86" fillId="31" borderId="43" xfId="135" applyNumberFormat="1" applyFont="1" applyFill="1" applyBorder="1" applyAlignment="1">
      <alignment horizontal="center" vertical="center"/>
    </xf>
    <xf numFmtId="174" fontId="87" fillId="31" borderId="43" xfId="135" applyNumberFormat="1" applyFont="1" applyFill="1" applyBorder="1" applyAlignment="1">
      <alignment horizontal="center" vertical="center"/>
    </xf>
    <xf numFmtId="49" fontId="87" fillId="31" borderId="68" xfId="135" applyNumberFormat="1" applyFont="1" applyFill="1" applyBorder="1" applyAlignment="1">
      <alignment horizontal="center" vertical="center"/>
    </xf>
    <xf numFmtId="174" fontId="86" fillId="31" borderId="51" xfId="135" applyNumberFormat="1" applyFont="1" applyFill="1" applyBorder="1" applyAlignment="1">
      <alignment horizontal="center" vertical="center"/>
    </xf>
    <xf numFmtId="174" fontId="85" fillId="31" borderId="44" xfId="135" applyNumberFormat="1" applyFont="1" applyFill="1" applyBorder="1" applyAlignment="1">
      <alignment vertical="center"/>
    </xf>
    <xf numFmtId="0" fontId="88" fillId="31" borderId="42" xfId="90" applyFont="1" applyFill="1" applyBorder="1" applyAlignment="1">
      <alignment horizontal="left" vertical="center"/>
    </xf>
    <xf numFmtId="174" fontId="86" fillId="31" borderId="42" xfId="135" applyNumberFormat="1" applyFont="1" applyFill="1" applyBorder="1" applyAlignment="1">
      <alignment horizontal="center" vertical="center" wrapText="1"/>
    </xf>
    <xf numFmtId="174" fontId="87" fillId="31" borderId="42" xfId="135" applyNumberFormat="1" applyFont="1" applyFill="1" applyBorder="1" applyAlignment="1">
      <alignment horizontal="center" vertical="center"/>
    </xf>
    <xf numFmtId="49" fontId="87" fillId="31" borderId="42" xfId="135" applyNumberFormat="1" applyFont="1" applyFill="1" applyBorder="1" applyAlignment="1">
      <alignment horizontal="center" vertical="center"/>
    </xf>
    <xf numFmtId="174" fontId="86" fillId="31" borderId="45" xfId="135" applyNumberFormat="1" applyFont="1" applyFill="1" applyBorder="1" applyAlignment="1">
      <alignment horizontal="center" vertical="center" wrapText="1"/>
    </xf>
    <xf numFmtId="174" fontId="28" fillId="31" borderId="36" xfId="135" applyNumberFormat="1" applyFont="1" applyFill="1" applyBorder="1" applyAlignment="1">
      <alignment horizontal="center" vertical="center"/>
    </xf>
    <xf numFmtId="174" fontId="28" fillId="31" borderId="43" xfId="135" applyNumberFormat="1" applyFont="1" applyFill="1" applyBorder="1" applyAlignment="1">
      <alignment horizontal="center" vertical="center"/>
    </xf>
    <xf numFmtId="174" fontId="28" fillId="31" borderId="31" xfId="135" applyNumberFormat="1" applyFont="1" applyFill="1" applyBorder="1" applyAlignment="1">
      <alignment horizontal="center" vertical="center"/>
    </xf>
    <xf numFmtId="181" fontId="21" fillId="26" borderId="42" xfId="110" applyNumberFormat="1" applyFont="1" applyFill="1" applyBorder="1" applyAlignment="1">
      <alignment vertical="center"/>
    </xf>
    <xf numFmtId="0" fontId="21" fillId="26" borderId="8" xfId="110" applyFont="1" applyFill="1" applyBorder="1" applyAlignment="1">
      <alignment horizontal="left" vertical="center"/>
    </xf>
    <xf numFmtId="181" fontId="21" fillId="26" borderId="8" xfId="110" applyNumberFormat="1" applyFont="1" applyFill="1" applyBorder="1" applyAlignment="1">
      <alignment vertical="center"/>
    </xf>
    <xf numFmtId="181" fontId="21" fillId="26" borderId="0" xfId="110" applyNumberFormat="1" applyFont="1" applyFill="1" applyBorder="1" applyAlignment="1">
      <alignment vertical="center"/>
    </xf>
    <xf numFmtId="177" fontId="14" fillId="24" borderId="24" xfId="225" applyNumberFormat="1" applyFont="1" applyFill="1" applyBorder="1" applyAlignment="1">
      <alignment horizontal="center" vertical="center"/>
    </xf>
    <xf numFmtId="166" fontId="14" fillId="24" borderId="24" xfId="110" applyNumberFormat="1" applyFont="1" applyFill="1" applyBorder="1" applyAlignment="1">
      <alignment vertical="center" wrapText="1"/>
    </xf>
    <xf numFmtId="4" fontId="14" fillId="24" borderId="24" xfId="225" applyNumberFormat="1" applyFont="1" applyFill="1" applyBorder="1" applyAlignment="1">
      <alignment horizontal="center" vertical="center"/>
    </xf>
    <xf numFmtId="4" fontId="14" fillId="26" borderId="24" xfId="225" applyNumberFormat="1" applyFont="1" applyFill="1" applyBorder="1" applyAlignment="1">
      <alignment horizontal="center" vertical="center"/>
    </xf>
    <xf numFmtId="2" fontId="14" fillId="0" borderId="24" xfId="225" applyNumberFormat="1" applyFont="1" applyFill="1" applyBorder="1" applyAlignment="1">
      <alignment horizontal="center" vertical="center"/>
    </xf>
    <xf numFmtId="172" fontId="14" fillId="0" borderId="24" xfId="225" applyNumberFormat="1" applyFont="1" applyFill="1" applyBorder="1" applyAlignment="1">
      <alignment horizontal="center" vertical="center"/>
    </xf>
    <xf numFmtId="172" fontId="14" fillId="24" borderId="24" xfId="225" applyNumberFormat="1" applyFont="1" applyFill="1" applyBorder="1" applyAlignment="1">
      <alignment horizontal="center" vertical="center"/>
    </xf>
    <xf numFmtId="4" fontId="14" fillId="0" borderId="24" xfId="110" applyNumberFormat="1" applyFont="1" applyFill="1" applyBorder="1" applyAlignment="1">
      <alignment horizontal="center" vertical="center" wrapText="1"/>
    </xf>
    <xf numFmtId="174" fontId="25" fillId="26" borderId="30" xfId="134" applyNumberFormat="1" applyFont="1" applyFill="1" applyBorder="1" applyAlignment="1">
      <alignment horizontal="center" vertical="center"/>
    </xf>
    <xf numFmtId="174" fontId="25" fillId="26" borderId="30" xfId="134" applyNumberFormat="1" applyFont="1" applyFill="1" applyBorder="1" applyAlignment="1">
      <alignment horizontal="center" vertical="center" wrapText="1"/>
    </xf>
    <xf numFmtId="174" fontId="25" fillId="26" borderId="31" xfId="134" applyNumberFormat="1" applyFont="1" applyFill="1" applyBorder="1" applyAlignment="1">
      <alignment horizontal="center" vertical="center" wrapText="1"/>
    </xf>
    <xf numFmtId="0" fontId="64" fillId="0" borderId="24" xfId="134" applyFont="1" applyBorder="1" applyAlignment="1">
      <alignment horizontal="center" vertical="center"/>
    </xf>
    <xf numFmtId="166" fontId="64" fillId="24" borderId="35" xfId="110" applyNumberFormat="1" applyFont="1" applyFill="1" applyBorder="1" applyAlignment="1">
      <alignment vertical="center" wrapText="1"/>
    </xf>
    <xf numFmtId="4" fontId="64" fillId="24" borderId="24" xfId="222" applyNumberFormat="1" applyFont="1" applyFill="1" applyBorder="1" applyAlignment="1">
      <alignment horizontal="center" vertical="center"/>
    </xf>
    <xf numFmtId="4" fontId="64" fillId="0" borderId="24" xfId="222" applyNumberFormat="1" applyFont="1" applyFill="1" applyBorder="1" applyAlignment="1">
      <alignment horizontal="center" vertical="center"/>
    </xf>
    <xf numFmtId="176" fontId="64" fillId="0" borderId="24" xfId="222" applyNumberFormat="1" applyFont="1" applyFill="1" applyBorder="1" applyAlignment="1">
      <alignment horizontal="center" vertical="center"/>
    </xf>
    <xf numFmtId="172" fontId="64" fillId="24" borderId="24" xfId="222" applyNumberFormat="1" applyFont="1" applyFill="1" applyBorder="1" applyAlignment="1">
      <alignment horizontal="center" vertical="center"/>
    </xf>
    <xf numFmtId="4" fontId="25" fillId="24" borderId="24" xfId="222" applyNumberFormat="1" applyFont="1" applyFill="1" applyBorder="1" applyAlignment="1">
      <alignment horizontal="center" vertical="center" wrapText="1"/>
    </xf>
    <xf numFmtId="177" fontId="25" fillId="24" borderId="34" xfId="222" applyNumberFormat="1" applyFont="1" applyFill="1" applyBorder="1" applyAlignment="1">
      <alignment vertical="center" wrapText="1"/>
    </xf>
    <xf numFmtId="4" fontId="25" fillId="24" borderId="34" xfId="222" applyNumberFormat="1" applyFont="1" applyFill="1" applyBorder="1" applyAlignment="1">
      <alignment horizontal="center" vertical="center" wrapText="1"/>
    </xf>
    <xf numFmtId="4" fontId="25" fillId="24" borderId="33" xfId="222" applyNumberFormat="1" applyFont="1" applyFill="1" applyBorder="1" applyAlignment="1">
      <alignment horizontal="center" vertical="center" wrapText="1"/>
    </xf>
    <xf numFmtId="4" fontId="16" fillId="0" borderId="24" xfId="134" applyNumberFormat="1" applyFont="1" applyBorder="1" applyAlignment="1">
      <alignment vertical="center"/>
    </xf>
    <xf numFmtId="0" fontId="2" fillId="0" borderId="45" xfId="95" applyBorder="1"/>
    <xf numFmtId="0" fontId="2" fillId="0" borderId="42" xfId="95" applyBorder="1"/>
    <xf numFmtId="0" fontId="2" fillId="0" borderId="44" xfId="95" applyBorder="1"/>
    <xf numFmtId="0" fontId="16" fillId="0" borderId="40" xfId="95" applyFont="1" applyBorder="1"/>
    <xf numFmtId="0" fontId="16" fillId="0" borderId="0" xfId="95" applyFont="1" applyBorder="1"/>
    <xf numFmtId="0" fontId="16" fillId="0" borderId="8" xfId="95" applyFont="1" applyBorder="1"/>
    <xf numFmtId="0" fontId="64" fillId="0" borderId="40" xfId="95" applyFont="1" applyBorder="1"/>
    <xf numFmtId="0" fontId="64" fillId="0" borderId="0" xfId="95" applyFont="1" applyBorder="1"/>
    <xf numFmtId="0" fontId="25" fillId="0" borderId="45" xfId="95" applyFont="1" applyBorder="1"/>
    <xf numFmtId="0" fontId="25" fillId="0" borderId="42" xfId="95" applyFont="1" applyBorder="1"/>
    <xf numFmtId="4" fontId="25" fillId="0" borderId="42" xfId="95" applyNumberFormat="1" applyFont="1" applyBorder="1"/>
    <xf numFmtId="0" fontId="64" fillId="0" borderId="42" xfId="95" applyFont="1" applyBorder="1"/>
    <xf numFmtId="0" fontId="25" fillId="0" borderId="44" xfId="95" applyFont="1" applyBorder="1"/>
    <xf numFmtId="0" fontId="64" fillId="0" borderId="45" xfId="95" applyFont="1" applyBorder="1"/>
    <xf numFmtId="0" fontId="64" fillId="0" borderId="44" xfId="95" applyFont="1" applyBorder="1"/>
    <xf numFmtId="0" fontId="25" fillId="0" borderId="40" xfId="95" applyFont="1" applyBorder="1"/>
    <xf numFmtId="4" fontId="25" fillId="0" borderId="0" xfId="95" applyNumberFormat="1" applyFont="1" applyBorder="1"/>
    <xf numFmtId="0" fontId="14" fillId="0" borderId="0" xfId="95" applyFont="1" applyBorder="1"/>
    <xf numFmtId="0" fontId="2" fillId="0" borderId="0" xfId="95" applyBorder="1"/>
    <xf numFmtId="0" fontId="25" fillId="0" borderId="8" xfId="95" applyFont="1" applyBorder="1"/>
    <xf numFmtId="0" fontId="25" fillId="0" borderId="0" xfId="95" applyFont="1" applyBorder="1"/>
    <xf numFmtId="0" fontId="25" fillId="0" borderId="51" xfId="95" applyFont="1" applyBorder="1"/>
    <xf numFmtId="0" fontId="25" fillId="0" borderId="50" xfId="95" applyFont="1" applyBorder="1"/>
    <xf numFmtId="9" fontId="16" fillId="0" borderId="0" xfId="95" applyNumberFormat="1" applyFont="1" applyBorder="1"/>
    <xf numFmtId="4" fontId="25" fillId="35" borderId="33" xfId="95" applyNumberFormat="1" applyFont="1" applyFill="1" applyBorder="1"/>
    <xf numFmtId="4" fontId="25" fillId="35" borderId="24" xfId="95" applyNumberFormat="1" applyFont="1" applyFill="1" applyBorder="1"/>
    <xf numFmtId="0" fontId="25" fillId="35" borderId="33" xfId="95" applyFont="1" applyFill="1" applyBorder="1"/>
    <xf numFmtId="0" fontId="25" fillId="35" borderId="24" xfId="95" applyFont="1" applyFill="1" applyBorder="1"/>
    <xf numFmtId="168" fontId="64" fillId="0" borderId="24" xfId="95" applyNumberFormat="1" applyFont="1" applyBorder="1"/>
    <xf numFmtId="0" fontId="25" fillId="0" borderId="30" xfId="95" applyFont="1" applyBorder="1" applyAlignment="1"/>
    <xf numFmtId="168" fontId="64" fillId="0" borderId="24" xfId="95" applyNumberFormat="1" applyFont="1" applyBorder="1" applyAlignment="1">
      <alignment horizontal="right"/>
    </xf>
    <xf numFmtId="168" fontId="64" fillId="0" borderId="35" xfId="95" applyNumberFormat="1" applyFont="1" applyBorder="1" applyAlignment="1">
      <alignment horizontal="right"/>
    </xf>
    <xf numFmtId="2" fontId="64" fillId="0" borderId="24" xfId="95" applyNumberFormat="1" applyFont="1" applyBorder="1" applyAlignment="1">
      <alignment horizontal="right"/>
    </xf>
    <xf numFmtId="2" fontId="64" fillId="0" borderId="33" xfId="95" applyNumberFormat="1" applyFont="1" applyBorder="1"/>
    <xf numFmtId="2" fontId="64" fillId="0" borderId="24" xfId="95" applyNumberFormat="1" applyFont="1" applyBorder="1"/>
    <xf numFmtId="2" fontId="64" fillId="0" borderId="33" xfId="95" applyNumberFormat="1" applyFont="1" applyBorder="1" applyAlignment="1">
      <alignment horizontal="center"/>
    </xf>
    <xf numFmtId="0" fontId="64" fillId="0" borderId="33" xfId="95" applyFont="1" applyBorder="1" applyAlignment="1">
      <alignment horizontal="center"/>
    </xf>
    <xf numFmtId="0" fontId="25" fillId="0" borderId="30" xfId="95" applyFont="1" applyBorder="1" applyAlignment="1">
      <alignment vertical="center" wrapText="1"/>
    </xf>
    <xf numFmtId="0" fontId="64" fillId="0" borderId="24" xfId="95" applyFont="1" applyBorder="1" applyAlignment="1">
      <alignment horizontal="center"/>
    </xf>
    <xf numFmtId="0" fontId="25" fillId="0" borderId="44" xfId="95" applyFont="1" applyBorder="1" applyAlignment="1">
      <alignment horizontal="center"/>
    </xf>
    <xf numFmtId="0" fontId="25" fillId="0" borderId="31" xfId="95" applyFont="1" applyBorder="1" applyAlignment="1">
      <alignment horizontal="center"/>
    </xf>
    <xf numFmtId="0" fontId="25" fillId="0" borderId="45" xfId="95" applyFont="1" applyBorder="1" applyAlignment="1">
      <alignment horizontal="center"/>
    </xf>
    <xf numFmtId="0" fontId="25" fillId="0" borderId="31" xfId="95" applyFont="1" applyFill="1" applyBorder="1" applyAlignment="1">
      <alignment horizontal="center"/>
    </xf>
    <xf numFmtId="0" fontId="25" fillId="0" borderId="24" xfId="95" applyFont="1" applyFill="1" applyBorder="1" applyAlignment="1">
      <alignment horizontal="center"/>
    </xf>
    <xf numFmtId="0" fontId="25" fillId="0" borderId="36" xfId="95" applyFont="1" applyBorder="1" applyAlignment="1"/>
    <xf numFmtId="0" fontId="25" fillId="0" borderId="36" xfId="95" applyFont="1" applyBorder="1" applyAlignment="1">
      <alignment vertical="center" wrapText="1"/>
    </xf>
    <xf numFmtId="10" fontId="6" fillId="26" borderId="24" xfId="156" applyNumberFormat="1" applyFont="1" applyFill="1" applyBorder="1" applyAlignment="1">
      <alignment horizontal="center"/>
    </xf>
    <xf numFmtId="168" fontId="26" fillId="26" borderId="24" xfId="95" applyNumberFormat="1" applyFont="1" applyFill="1" applyBorder="1" applyAlignment="1">
      <alignment horizontal="center"/>
    </xf>
    <xf numFmtId="0" fontId="26" fillId="26" borderId="24" xfId="95" applyFont="1" applyFill="1" applyBorder="1" applyAlignment="1">
      <alignment horizontal="center"/>
    </xf>
    <xf numFmtId="0" fontId="2" fillId="26" borderId="42" xfId="95" applyFill="1" applyBorder="1"/>
    <xf numFmtId="10" fontId="2" fillId="26" borderId="42" xfId="146" applyNumberFormat="1" applyFont="1" applyFill="1" applyBorder="1"/>
    <xf numFmtId="0" fontId="2" fillId="26" borderId="42" xfId="95" applyFill="1" applyBorder="1" applyAlignment="1">
      <alignment horizontal="left" vertical="center"/>
    </xf>
    <xf numFmtId="0" fontId="2" fillId="26" borderId="44" xfId="95" applyFill="1" applyBorder="1"/>
    <xf numFmtId="0" fontId="57" fillId="26" borderId="35" xfId="95" applyFont="1" applyFill="1" applyBorder="1" applyAlignment="1">
      <alignment horizontal="center"/>
    </xf>
    <xf numFmtId="0" fontId="57" fillId="26" borderId="34" xfId="95" applyFont="1" applyFill="1" applyBorder="1" applyAlignment="1">
      <alignment horizontal="center"/>
    </xf>
    <xf numFmtId="2" fontId="120" fillId="26" borderId="33" xfId="439" applyNumberFormat="1" applyFont="1" applyFill="1" applyBorder="1" applyAlignment="1"/>
    <xf numFmtId="2" fontId="26" fillId="26" borderId="35" xfId="95" applyNumberFormat="1" applyFont="1" applyFill="1" applyBorder="1" applyAlignment="1">
      <alignment horizontal="center"/>
    </xf>
    <xf numFmtId="2" fontId="26" fillId="26" borderId="34" xfId="95" applyNumberFormat="1" applyFont="1" applyFill="1" applyBorder="1" applyAlignment="1">
      <alignment horizontal="right"/>
    </xf>
    <xf numFmtId="0" fontId="57" fillId="26" borderId="33" xfId="95" applyFont="1" applyFill="1" applyBorder="1" applyAlignment="1">
      <alignment horizontal="left"/>
    </xf>
    <xf numFmtId="0" fontId="121" fillId="26" borderId="0" xfId="439" applyFont="1" applyFill="1" applyBorder="1" applyAlignment="1">
      <alignment horizontal="left"/>
    </xf>
    <xf numFmtId="0" fontId="121" fillId="26" borderId="45" xfId="439" applyFont="1" applyFill="1" applyBorder="1" applyAlignment="1">
      <alignment horizontal="left"/>
    </xf>
    <xf numFmtId="0" fontId="122" fillId="26" borderId="42" xfId="439" applyFont="1" applyFill="1" applyBorder="1"/>
    <xf numFmtId="0" fontId="123" fillId="26" borderId="42" xfId="439" applyFont="1" applyFill="1" applyBorder="1"/>
    <xf numFmtId="0" fontId="123" fillId="26" borderId="44" xfId="439" applyFont="1" applyFill="1" applyBorder="1"/>
    <xf numFmtId="2" fontId="120" fillId="26" borderId="24" xfId="439" applyNumberFormat="1" applyFont="1" applyFill="1" applyBorder="1" applyAlignment="1">
      <alignment horizontal="center"/>
    </xf>
    <xf numFmtId="0" fontId="120" fillId="26" borderId="24" xfId="439" applyFont="1" applyFill="1" applyBorder="1" applyAlignment="1">
      <alignment horizontal="center"/>
    </xf>
    <xf numFmtId="0" fontId="26" fillId="26" borderId="35" xfId="95" applyFont="1" applyFill="1" applyBorder="1" applyAlignment="1">
      <alignment horizontal="center"/>
    </xf>
    <xf numFmtId="2" fontId="57" fillId="26" borderId="33" xfId="95" applyNumberFormat="1" applyFont="1" applyFill="1" applyBorder="1" applyAlignment="1"/>
    <xf numFmtId="0" fontId="121" fillId="26" borderId="40" xfId="439" applyFont="1" applyFill="1" applyBorder="1" applyAlignment="1">
      <alignment horizontal="left"/>
    </xf>
    <xf numFmtId="0" fontId="123" fillId="26" borderId="0" xfId="439" applyFont="1" applyFill="1" applyBorder="1"/>
    <xf numFmtId="0" fontId="123" fillId="26" borderId="8" xfId="439" applyFont="1" applyFill="1" applyBorder="1"/>
    <xf numFmtId="2" fontId="26" fillId="26" borderId="24" xfId="95" applyNumberFormat="1" applyFont="1" applyFill="1" applyBorder="1" applyAlignment="1">
      <alignment horizontal="center"/>
    </xf>
    <xf numFmtId="0" fontId="124" fillId="26" borderId="35" xfId="439" applyFont="1" applyFill="1" applyBorder="1" applyAlignment="1">
      <alignment horizontal="center"/>
    </xf>
    <xf numFmtId="0" fontId="124" fillId="26" borderId="34" xfId="439" applyFont="1" applyFill="1" applyBorder="1" applyAlignment="1">
      <alignment horizontal="center"/>
    </xf>
    <xf numFmtId="4" fontId="124" fillId="26" borderId="24" xfId="439" applyNumberFormat="1" applyFont="1" applyFill="1" applyBorder="1" applyAlignment="1">
      <alignment horizontal="center"/>
    </xf>
    <xf numFmtId="0" fontId="124" fillId="26" borderId="24" xfId="439" applyFont="1" applyFill="1" applyBorder="1" applyAlignment="1">
      <alignment horizontal="center"/>
    </xf>
    <xf numFmtId="2" fontId="124" fillId="26" borderId="34" xfId="439" applyNumberFormat="1" applyFont="1" applyFill="1" applyBorder="1" applyAlignment="1">
      <alignment horizontal="center"/>
    </xf>
    <xf numFmtId="0" fontId="120" fillId="26" borderId="33" xfId="439" applyFont="1" applyFill="1" applyBorder="1" applyAlignment="1"/>
    <xf numFmtId="0" fontId="122" fillId="26" borderId="0" xfId="439" applyFont="1" applyFill="1" applyBorder="1" applyAlignment="1"/>
    <xf numFmtId="0" fontId="122" fillId="26" borderId="0" xfId="439" applyFont="1" applyFill="1" applyBorder="1"/>
    <xf numFmtId="0" fontId="120" fillId="26" borderId="36" xfId="439" applyFont="1" applyFill="1" applyBorder="1" applyAlignment="1">
      <alignment horizontal="center"/>
    </xf>
    <xf numFmtId="0" fontId="120" fillId="26" borderId="50" xfId="439" applyFont="1" applyFill="1" applyBorder="1" applyAlignment="1">
      <alignment horizontal="center"/>
    </xf>
    <xf numFmtId="4" fontId="124" fillId="26" borderId="35" xfId="439" applyNumberFormat="1" applyFont="1" applyFill="1" applyBorder="1" applyAlignment="1">
      <alignment horizontal="center"/>
    </xf>
    <xf numFmtId="4" fontId="124" fillId="26" borderId="34" xfId="439" applyNumberFormat="1" applyFont="1" applyFill="1" applyBorder="1" applyAlignment="1">
      <alignment horizontal="center"/>
    </xf>
    <xf numFmtId="4" fontId="124" fillId="26" borderId="34" xfId="439" applyNumberFormat="1" applyFont="1" applyFill="1" applyBorder="1" applyAlignment="1">
      <alignment horizontal="right"/>
    </xf>
    <xf numFmtId="0" fontId="120" fillId="26" borderId="33" xfId="439" applyFont="1" applyFill="1" applyBorder="1" applyAlignment="1">
      <alignment horizontal="left"/>
    </xf>
    <xf numFmtId="0" fontId="1" fillId="26" borderId="40" xfId="439" applyFill="1" applyBorder="1"/>
    <xf numFmtId="0" fontId="124" fillId="26" borderId="0" xfId="439" applyFont="1" applyFill="1" applyBorder="1"/>
    <xf numFmtId="0" fontId="124" fillId="26" borderId="0" xfId="439" applyFont="1" applyFill="1" applyBorder="1" applyAlignment="1"/>
    <xf numFmtId="0" fontId="120" fillId="26" borderId="34" xfId="439" applyFont="1" applyFill="1" applyBorder="1" applyAlignment="1"/>
    <xf numFmtId="0" fontId="125" fillId="26" borderId="34" xfId="439" applyFont="1" applyFill="1" applyBorder="1" applyAlignment="1"/>
    <xf numFmtId="0" fontId="120" fillId="26" borderId="8" xfId="439" applyFont="1" applyFill="1" applyBorder="1" applyAlignment="1"/>
    <xf numFmtId="0" fontId="126" fillId="26" borderId="0" xfId="439" applyFont="1" applyFill="1" applyBorder="1" applyAlignment="1"/>
    <xf numFmtId="0" fontId="126" fillId="26" borderId="0" xfId="439" applyFont="1" applyFill="1" applyBorder="1"/>
    <xf numFmtId="0" fontId="121" fillId="26" borderId="51" xfId="439" applyFont="1" applyFill="1" applyBorder="1" applyAlignment="1">
      <alignment horizontal="left"/>
    </xf>
    <xf numFmtId="0" fontId="123" fillId="26" borderId="50" xfId="439" applyFont="1" applyFill="1" applyBorder="1"/>
    <xf numFmtId="0" fontId="1" fillId="26" borderId="51" xfId="439" applyFill="1" applyBorder="1"/>
    <xf numFmtId="172" fontId="26" fillId="26" borderId="34" xfId="95" applyNumberFormat="1" applyFont="1" applyFill="1" applyBorder="1" applyAlignment="1">
      <alignment horizontal="center"/>
    </xf>
    <xf numFmtId="0" fontId="129" fillId="43" borderId="24" xfId="440" applyFont="1" applyFill="1" applyBorder="1" applyAlignment="1">
      <alignment horizontal="center" vertical="center" wrapText="1"/>
    </xf>
    <xf numFmtId="0" fontId="129" fillId="43" borderId="24" xfId="440" applyFont="1" applyFill="1" applyBorder="1" applyAlignment="1">
      <alignment horizontal="left" vertical="center" wrapText="1"/>
    </xf>
    <xf numFmtId="4" fontId="129" fillId="43" borderId="24" xfId="440" applyNumberFormat="1" applyFont="1" applyFill="1" applyBorder="1" applyAlignment="1">
      <alignment horizontal="center" vertical="center" wrapText="1"/>
    </xf>
    <xf numFmtId="182" fontId="129" fillId="0" borderId="24" xfId="293" applyNumberFormat="1" applyFont="1" applyBorder="1" applyAlignment="1">
      <alignment horizontal="center" vertical="center" wrapText="1"/>
    </xf>
    <xf numFmtId="0" fontId="106" fillId="31" borderId="43" xfId="90" applyFont="1" applyFill="1" applyBorder="1" applyAlignment="1">
      <alignment horizontal="left" vertical="center"/>
    </xf>
    <xf numFmtId="174" fontId="89" fillId="31" borderId="43" xfId="135" applyNumberFormat="1" applyFont="1" applyFill="1" applyBorder="1" applyAlignment="1">
      <alignment horizontal="center" vertical="center"/>
    </xf>
    <xf numFmtId="174" fontId="84" fillId="31" borderId="43" xfId="135" applyNumberFormat="1" applyFont="1" applyFill="1" applyBorder="1" applyAlignment="1">
      <alignment horizontal="center" vertical="center"/>
    </xf>
    <xf numFmtId="49" fontId="84" fillId="31" borderId="68" xfId="135" applyNumberFormat="1" applyFont="1" applyFill="1" applyBorder="1" applyAlignment="1">
      <alignment horizontal="center" vertical="center"/>
    </xf>
    <xf numFmtId="0" fontId="106" fillId="31" borderId="42" xfId="90" applyFont="1" applyFill="1" applyBorder="1" applyAlignment="1">
      <alignment horizontal="left" vertical="center"/>
    </xf>
    <xf numFmtId="174" fontId="89" fillId="31" borderId="42" xfId="135" applyNumberFormat="1" applyFont="1" applyFill="1" applyBorder="1" applyAlignment="1">
      <alignment horizontal="center" vertical="center" wrapText="1"/>
    </xf>
    <xf numFmtId="174" fontId="84" fillId="31" borderId="42" xfId="135" applyNumberFormat="1" applyFont="1" applyFill="1" applyBorder="1" applyAlignment="1">
      <alignment horizontal="center" vertical="center"/>
    </xf>
    <xf numFmtId="49" fontId="84" fillId="31" borderId="42" xfId="135" applyNumberFormat="1" applyFont="1" applyFill="1" applyBorder="1" applyAlignment="1">
      <alignment horizontal="center" vertical="center"/>
    </xf>
    <xf numFmtId="0" fontId="130" fillId="0" borderId="24" xfId="293" applyFont="1" applyFill="1" applyBorder="1" applyAlignment="1">
      <alignment horizontal="center" vertical="center" wrapText="1"/>
    </xf>
    <xf numFmtId="0" fontId="130" fillId="0" borderId="24" xfId="293" applyFont="1" applyBorder="1" applyAlignment="1">
      <alignment horizontal="center" vertical="center" wrapText="1"/>
    </xf>
    <xf numFmtId="0" fontId="2" fillId="0" borderId="0" xfId="321" applyFont="1" applyFill="1" applyAlignment="1">
      <alignment horizontal="left" vertical="center" wrapText="1"/>
    </xf>
    <xf numFmtId="0" fontId="131" fillId="0" borderId="24" xfId="293" applyFont="1" applyBorder="1" applyAlignment="1">
      <alignment horizontal="center" vertical="center" wrapText="1"/>
    </xf>
    <xf numFmtId="182" fontId="130" fillId="0" borderId="24" xfId="293" applyNumberFormat="1" applyFont="1" applyBorder="1" applyAlignment="1">
      <alignment horizontal="center" vertical="center" wrapText="1"/>
    </xf>
    <xf numFmtId="0" fontId="130" fillId="0" borderId="24" xfId="293" applyFont="1" applyFill="1" applyBorder="1" applyAlignment="1">
      <alignment horizontal="left" vertical="center" wrapText="1"/>
    </xf>
    <xf numFmtId="0" fontId="86" fillId="35" borderId="31" xfId="438" applyFont="1" applyFill="1" applyBorder="1" applyAlignment="1">
      <alignment horizontal="center" vertical="center"/>
    </xf>
    <xf numFmtId="7" fontId="85" fillId="0" borderId="34" xfId="245" applyNumberFormat="1" applyFont="1" applyFill="1" applyBorder="1" applyAlignment="1">
      <alignment horizontal="center" vertical="center"/>
    </xf>
    <xf numFmtId="0" fontId="117" fillId="0" borderId="69" xfId="438" applyFont="1" applyBorder="1"/>
    <xf numFmtId="0" fontId="118" fillId="0" borderId="69" xfId="438" applyFont="1" applyBorder="1" applyAlignment="1">
      <alignment horizontal="left"/>
    </xf>
    <xf numFmtId="0" fontId="2" fillId="26" borderId="51" xfId="90" applyFill="1" applyBorder="1" applyAlignment="1"/>
    <xf numFmtId="0" fontId="2" fillId="26" borderId="69" xfId="90" applyFill="1" applyBorder="1" applyAlignment="1"/>
    <xf numFmtId="0" fontId="116" fillId="26" borderId="69" xfId="90" applyFont="1" applyFill="1" applyBorder="1" applyAlignment="1">
      <alignment horizontal="right" vertical="center"/>
    </xf>
    <xf numFmtId="0" fontId="116" fillId="26" borderId="69" xfId="90" applyFont="1" applyFill="1" applyBorder="1" applyAlignment="1">
      <alignment horizontal="left"/>
    </xf>
    <xf numFmtId="0" fontId="114" fillId="26" borderId="50" xfId="90" applyFont="1" applyFill="1" applyBorder="1" applyAlignment="1">
      <alignment horizontal="left"/>
    </xf>
    <xf numFmtId="43" fontId="85" fillId="0" borderId="51" xfId="245" applyFont="1" applyFill="1" applyBorder="1" applyAlignment="1">
      <alignment horizontal="center" vertical="center"/>
    </xf>
    <xf numFmtId="2" fontId="85" fillId="0" borderId="69" xfId="245" applyNumberFormat="1" applyFont="1" applyFill="1" applyBorder="1" applyAlignment="1">
      <alignment horizontal="center" vertical="center"/>
    </xf>
    <xf numFmtId="180" fontId="85" fillId="0" borderId="69" xfId="245" applyNumberFormat="1" applyFont="1" applyFill="1" applyBorder="1" applyAlignment="1">
      <alignment horizontal="center" vertical="center"/>
    </xf>
    <xf numFmtId="0" fontId="85" fillId="0" borderId="69" xfId="245" applyNumberFormat="1" applyFont="1" applyFill="1" applyBorder="1" applyAlignment="1">
      <alignment horizontal="center" vertical="center"/>
    </xf>
    <xf numFmtId="43" fontId="85" fillId="0" borderId="69" xfId="245" applyNumberFormat="1" applyFont="1" applyFill="1" applyBorder="1" applyAlignment="1">
      <alignment horizontal="center" vertical="center"/>
    </xf>
    <xf numFmtId="7" fontId="85" fillId="0" borderId="69" xfId="245" applyNumberFormat="1" applyFont="1" applyFill="1" applyBorder="1" applyAlignment="1">
      <alignment horizontal="center" vertical="center"/>
    </xf>
    <xf numFmtId="49" fontId="85" fillId="0" borderId="69" xfId="438" applyNumberFormat="1" applyFont="1" applyBorder="1" applyAlignment="1">
      <alignment horizontal="center" vertical="center"/>
    </xf>
    <xf numFmtId="1" fontId="85" fillId="0" borderId="50" xfId="438" applyNumberFormat="1" applyFont="1" applyBorder="1" applyAlignment="1">
      <alignment horizontal="center" vertical="center"/>
    </xf>
    <xf numFmtId="2" fontId="85" fillId="0" borderId="24" xfId="245" applyNumberFormat="1" applyFont="1" applyFill="1" applyBorder="1" applyAlignment="1">
      <alignment horizontal="center" vertical="center"/>
    </xf>
    <xf numFmtId="0" fontId="85" fillId="0" borderId="36" xfId="245" applyNumberFormat="1" applyFont="1" applyFill="1" applyBorder="1" applyAlignment="1">
      <alignment horizontal="center" vertical="center"/>
    </xf>
    <xf numFmtId="2" fontId="85" fillId="0" borderId="36" xfId="245" applyNumberFormat="1" applyFont="1" applyFill="1" applyBorder="1" applyAlignment="1">
      <alignment horizontal="center" vertical="center"/>
    </xf>
    <xf numFmtId="0" fontId="85" fillId="0" borderId="24" xfId="245" applyNumberFormat="1" applyFont="1" applyFill="1" applyBorder="1" applyAlignment="1">
      <alignment horizontal="center" vertical="center"/>
    </xf>
    <xf numFmtId="43" fontId="85" fillId="0" borderId="69" xfId="245" applyFont="1" applyFill="1" applyBorder="1" applyAlignment="1">
      <alignment horizontal="center" vertical="center"/>
    </xf>
    <xf numFmtId="49" fontId="85" fillId="0" borderId="34" xfId="438" applyNumberFormat="1" applyFont="1" applyBorder="1" applyAlignment="1">
      <alignment horizontal="center" vertical="center"/>
    </xf>
    <xf numFmtId="0" fontId="108" fillId="0" borderId="69" xfId="110" applyFont="1" applyBorder="1" applyAlignment="1"/>
    <xf numFmtId="0" fontId="25" fillId="0" borderId="35" xfId="95" applyFont="1" applyBorder="1" applyAlignment="1">
      <alignment horizontal="center"/>
    </xf>
    <xf numFmtId="0" fontId="25" fillId="0" borderId="33" xfId="95" applyFont="1" applyBorder="1" applyAlignment="1">
      <alignment horizontal="center"/>
    </xf>
    <xf numFmtId="0" fontId="25" fillId="0" borderId="24" xfId="95" applyFont="1" applyBorder="1" applyAlignment="1">
      <alignment horizontal="center"/>
    </xf>
    <xf numFmtId="0" fontId="100" fillId="0" borderId="0" xfId="104" applyFont="1" applyFill="1" applyBorder="1" applyAlignment="1">
      <alignment horizontal="left"/>
    </xf>
    <xf numFmtId="0" fontId="4" fillId="35" borderId="31" xfId="104" applyFont="1" applyFill="1" applyBorder="1" applyAlignment="1">
      <alignment horizontal="center" vertical="center"/>
    </xf>
    <xf numFmtId="174" fontId="24" fillId="35" borderId="36" xfId="135" applyNumberFormat="1" applyFont="1" applyFill="1" applyBorder="1" applyAlignment="1">
      <alignment horizontal="center" vertical="center"/>
    </xf>
    <xf numFmtId="174" fontId="24" fillId="35" borderId="31" xfId="135" applyNumberFormat="1" applyFont="1" applyFill="1" applyBorder="1" applyAlignment="1">
      <alignment horizontal="center" vertical="center"/>
    </xf>
    <xf numFmtId="4" fontId="25" fillId="0" borderId="69" xfId="95" applyNumberFormat="1" applyFont="1" applyBorder="1"/>
    <xf numFmtId="0" fontId="14" fillId="0" borderId="69" xfId="95" applyFont="1" applyBorder="1"/>
    <xf numFmtId="0" fontId="2" fillId="0" borderId="69" xfId="95" applyBorder="1"/>
    <xf numFmtId="0" fontId="25" fillId="0" borderId="69" xfId="95" applyFont="1" applyBorder="1"/>
    <xf numFmtId="0" fontId="123" fillId="26" borderId="69" xfId="439" applyFont="1" applyFill="1" applyBorder="1" applyAlignment="1"/>
    <xf numFmtId="0" fontId="127" fillId="26" borderId="69" xfId="439" applyFont="1" applyFill="1" applyBorder="1"/>
    <xf numFmtId="0" fontId="123" fillId="26" borderId="69" xfId="439" applyFont="1" applyFill="1" applyBorder="1"/>
    <xf numFmtId="0" fontId="1" fillId="26" borderId="69" xfId="439" applyFill="1" applyBorder="1"/>
    <xf numFmtId="0" fontId="122" fillId="26" borderId="69" xfId="439" applyFont="1" applyFill="1" applyBorder="1" applyAlignment="1"/>
    <xf numFmtId="0" fontId="64" fillId="26" borderId="69" xfId="95" applyFont="1" applyFill="1" applyBorder="1"/>
    <xf numFmtId="0" fontId="121" fillId="26" borderId="69" xfId="439" applyFont="1" applyFill="1" applyBorder="1" applyAlignment="1">
      <alignment horizontal="left"/>
    </xf>
    <xf numFmtId="0" fontId="84" fillId="0" borderId="51" xfId="90" applyFont="1" applyBorder="1"/>
    <xf numFmtId="0" fontId="84" fillId="0" borderId="69" xfId="90" applyFont="1" applyBorder="1"/>
    <xf numFmtId="0" fontId="89" fillId="0" borderId="50" xfId="90" applyFont="1" applyBorder="1"/>
    <xf numFmtId="0" fontId="84" fillId="24" borderId="34" xfId="90" applyFont="1" applyFill="1" applyBorder="1" applyAlignment="1"/>
    <xf numFmtId="0" fontId="135" fillId="24" borderId="34" xfId="90" applyFont="1" applyFill="1" applyBorder="1" applyAlignment="1">
      <alignment horizontal="left"/>
    </xf>
    <xf numFmtId="0" fontId="132" fillId="24" borderId="34" xfId="90" applyFont="1" applyFill="1" applyBorder="1" applyAlignment="1">
      <alignment horizontal="left"/>
    </xf>
    <xf numFmtId="0" fontId="84" fillId="24" borderId="45" xfId="90" applyFont="1" applyFill="1" applyBorder="1" applyAlignment="1"/>
    <xf numFmtId="0" fontId="84" fillId="24" borderId="42" xfId="90" applyFont="1" applyFill="1" applyBorder="1" applyAlignment="1"/>
    <xf numFmtId="0" fontId="135" fillId="24" borderId="42" xfId="90" applyFont="1" applyFill="1" applyBorder="1" applyAlignment="1">
      <alignment horizontal="left"/>
    </xf>
    <xf numFmtId="0" fontId="132" fillId="24" borderId="44" xfId="90" applyFont="1" applyFill="1" applyBorder="1" applyAlignment="1">
      <alignment horizontal="left"/>
    </xf>
    <xf numFmtId="0" fontId="84" fillId="24" borderId="51" xfId="90" applyFont="1" applyFill="1" applyBorder="1" applyAlignment="1"/>
    <xf numFmtId="0" fontId="84" fillId="24" borderId="69" xfId="90" applyFont="1" applyFill="1" applyBorder="1" applyAlignment="1"/>
    <xf numFmtId="0" fontId="135" fillId="24" borderId="69" xfId="90" applyFont="1" applyFill="1" applyBorder="1" applyAlignment="1">
      <alignment horizontal="left"/>
    </xf>
    <xf numFmtId="0" fontId="132" fillId="24" borderId="50" xfId="90" applyFont="1" applyFill="1" applyBorder="1" applyAlignment="1">
      <alignment horizontal="left"/>
    </xf>
    <xf numFmtId="0" fontId="136" fillId="0" borderId="0" xfId="0" applyFont="1"/>
    <xf numFmtId="0" fontId="84" fillId="24" borderId="35" xfId="90" applyFont="1" applyFill="1" applyBorder="1" applyAlignment="1"/>
    <xf numFmtId="0" fontId="137" fillId="24" borderId="34" xfId="90" applyFont="1" applyFill="1" applyBorder="1" applyAlignment="1">
      <alignment vertical="center"/>
    </xf>
    <xf numFmtId="7" fontId="137" fillId="24" borderId="34" xfId="90" applyNumberFormat="1" applyFont="1" applyFill="1" applyBorder="1" applyAlignment="1">
      <alignment horizontal="center" vertical="center"/>
    </xf>
    <xf numFmtId="43" fontId="84" fillId="24" borderId="36" xfId="441" applyFont="1" applyFill="1" applyBorder="1" applyAlignment="1">
      <alignment horizontal="center" vertical="center"/>
    </xf>
    <xf numFmtId="0" fontId="134" fillId="0" borderId="24" xfId="0" applyFont="1" applyBorder="1" applyAlignment="1">
      <alignment horizontal="center" vertical="center"/>
    </xf>
    <xf numFmtId="180" fontId="84" fillId="24" borderId="24" xfId="441" applyNumberFormat="1" applyFont="1" applyFill="1" applyBorder="1" applyAlignment="1">
      <alignment horizontal="center" vertical="center"/>
    </xf>
    <xf numFmtId="7" fontId="84" fillId="24" borderId="24" xfId="441" applyNumberFormat="1" applyFont="1" applyFill="1" applyBorder="1" applyAlignment="1">
      <alignment horizontal="center" vertical="center"/>
    </xf>
    <xf numFmtId="49" fontId="84" fillId="24" borderId="24" xfId="438" applyNumberFormat="1" applyFont="1" applyFill="1" applyBorder="1" applyAlignment="1">
      <alignment horizontal="center" vertical="center"/>
    </xf>
    <xf numFmtId="1" fontId="84" fillId="24" borderId="36" xfId="438" applyNumberFormat="1" applyFont="1" applyFill="1" applyBorder="1" applyAlignment="1">
      <alignment horizontal="center" vertical="center"/>
    </xf>
    <xf numFmtId="43" fontId="84" fillId="24" borderId="24" xfId="441" applyFont="1" applyFill="1" applyBorder="1" applyAlignment="1">
      <alignment horizontal="center" vertical="center"/>
    </xf>
    <xf numFmtId="0" fontId="106" fillId="0" borderId="0" xfId="90" applyFont="1" applyAlignment="1">
      <alignment horizontal="center" vertical="center"/>
    </xf>
    <xf numFmtId="1" fontId="84" fillId="24" borderId="24" xfId="438" applyNumberFormat="1" applyFont="1" applyFill="1" applyBorder="1" applyAlignment="1">
      <alignment horizontal="center" vertical="center"/>
    </xf>
    <xf numFmtId="0" fontId="138" fillId="0" borderId="24" xfId="0" applyFont="1" applyBorder="1" applyAlignment="1">
      <alignment horizontal="center" vertical="center"/>
    </xf>
    <xf numFmtId="0" fontId="89" fillId="35" borderId="31" xfId="438" applyFont="1" applyFill="1" applyBorder="1" applyAlignment="1">
      <alignment horizontal="center" vertical="center"/>
    </xf>
    <xf numFmtId="0" fontId="100" fillId="0" borderId="69" xfId="104" applyFont="1" applyFill="1" applyBorder="1" applyAlignment="1">
      <alignment horizontal="left"/>
    </xf>
    <xf numFmtId="0" fontId="99" fillId="26" borderId="69" xfId="104" applyFont="1" applyFill="1" applyBorder="1" applyAlignment="1">
      <alignment horizontal="left" vertical="center"/>
    </xf>
    <xf numFmtId="0" fontId="98" fillId="0" borderId="69" xfId="0" applyFont="1" applyFill="1" applyBorder="1"/>
    <xf numFmtId="2" fontId="101" fillId="26" borderId="24" xfId="104" applyNumberFormat="1" applyFont="1" applyFill="1" applyBorder="1" applyAlignment="1">
      <alignment horizontal="center" vertical="center"/>
    </xf>
    <xf numFmtId="0" fontId="80" fillId="24" borderId="23" xfId="95" applyFont="1" applyFill="1" applyBorder="1" applyAlignment="1">
      <alignment vertical="center" wrapText="1"/>
    </xf>
    <xf numFmtId="0" fontId="20" fillId="26" borderId="28" xfId="0" applyNumberFormat="1" applyFont="1" applyFill="1" applyBorder="1" applyAlignment="1">
      <alignment horizontal="center" vertical="center" wrapText="1"/>
    </xf>
    <xf numFmtId="0" fontId="20" fillId="26" borderId="25" xfId="0" applyNumberFormat="1" applyFont="1" applyFill="1" applyBorder="1" applyAlignment="1">
      <alignment horizontal="center" vertical="center" wrapText="1"/>
    </xf>
    <xf numFmtId="0" fontId="21" fillId="0" borderId="22" xfId="95" applyFont="1" applyBorder="1" applyAlignment="1">
      <alignment horizontal="center" vertical="center"/>
    </xf>
    <xf numFmtId="0" fontId="21" fillId="0" borderId="23" xfId="95" applyFont="1" applyBorder="1" applyAlignment="1">
      <alignment horizontal="center" vertical="center"/>
    </xf>
    <xf numFmtId="0" fontId="21" fillId="0" borderId="29" xfId="95" applyFont="1" applyBorder="1" applyAlignment="1">
      <alignment horizontal="center" vertical="center"/>
    </xf>
    <xf numFmtId="10" fontId="20" fillId="0" borderId="43" xfId="0" applyNumberFormat="1" applyFont="1" applyFill="1" applyBorder="1" applyAlignment="1">
      <alignment horizontal="center" vertical="center"/>
    </xf>
    <xf numFmtId="10" fontId="20" fillId="0" borderId="53" xfId="0" applyNumberFormat="1" applyFont="1" applyFill="1" applyBorder="1" applyAlignment="1">
      <alignment horizontal="center" vertical="center"/>
    </xf>
    <xf numFmtId="0" fontId="20" fillId="30" borderId="17" xfId="95" applyFont="1" applyFill="1" applyBorder="1" applyAlignment="1">
      <alignment horizontal="center" vertical="center" wrapText="1"/>
    </xf>
    <xf numFmtId="0" fontId="20" fillId="30" borderId="14" xfId="95" applyFont="1" applyFill="1" applyBorder="1" applyAlignment="1">
      <alignment horizontal="center" vertical="center" wrapText="1"/>
    </xf>
    <xf numFmtId="0" fontId="20" fillId="30" borderId="57" xfId="95" applyFont="1" applyFill="1" applyBorder="1" applyAlignment="1">
      <alignment horizontal="center" vertical="center" wrapText="1"/>
    </xf>
    <xf numFmtId="0" fontId="20" fillId="30" borderId="18" xfId="95" applyFont="1" applyFill="1" applyBorder="1" applyAlignment="1">
      <alignment horizontal="center" vertical="center" wrapText="1"/>
    </xf>
    <xf numFmtId="0" fontId="20" fillId="30" borderId="12" xfId="95" applyFont="1" applyFill="1" applyBorder="1" applyAlignment="1">
      <alignment horizontal="center" vertical="center" wrapText="1"/>
    </xf>
    <xf numFmtId="0" fontId="20" fillId="30" borderId="19" xfId="95" applyFont="1" applyFill="1" applyBorder="1" applyAlignment="1">
      <alignment horizontal="center" vertical="center" wrapText="1"/>
    </xf>
    <xf numFmtId="0" fontId="72" fillId="26" borderId="18" xfId="110" applyFont="1" applyFill="1" applyBorder="1" applyAlignment="1">
      <alignment horizontal="left"/>
    </xf>
    <xf numFmtId="0" fontId="72" fillId="26" borderId="12" xfId="110" applyFont="1" applyFill="1" applyBorder="1" applyAlignment="1">
      <alignment horizontal="left"/>
    </xf>
    <xf numFmtId="0" fontId="20" fillId="26" borderId="14" xfId="95" applyFont="1" applyFill="1" applyBorder="1" applyAlignment="1">
      <alignment horizontal="left"/>
    </xf>
    <xf numFmtId="0" fontId="20" fillId="26" borderId="47" xfId="95" applyFont="1" applyFill="1" applyBorder="1" applyAlignment="1">
      <alignment horizontal="left"/>
    </xf>
    <xf numFmtId="0" fontId="72" fillId="26" borderId="17" xfId="110" applyFont="1" applyFill="1" applyBorder="1" applyAlignment="1">
      <alignment horizontal="left"/>
    </xf>
    <xf numFmtId="0" fontId="72" fillId="26" borderId="14" xfId="110" applyFont="1" applyFill="1" applyBorder="1" applyAlignment="1">
      <alignment horizontal="left"/>
    </xf>
    <xf numFmtId="0" fontId="72" fillId="26" borderId="15" xfId="110" applyFont="1" applyFill="1" applyBorder="1" applyAlignment="1">
      <alignment horizontal="left"/>
    </xf>
    <xf numFmtId="0" fontId="72" fillId="26" borderId="0" xfId="110" applyFont="1" applyFill="1" applyBorder="1" applyAlignment="1">
      <alignment horizontal="left"/>
    </xf>
    <xf numFmtId="0" fontId="21" fillId="0" borderId="36" xfId="95" applyFont="1" applyBorder="1" applyAlignment="1">
      <alignment horizontal="center" vertical="center"/>
    </xf>
    <xf numFmtId="0" fontId="21" fillId="0" borderId="31" xfId="95" applyFont="1" applyBorder="1" applyAlignment="1">
      <alignment horizontal="center" vertical="center"/>
    </xf>
    <xf numFmtId="0" fontId="21" fillId="0" borderId="63" xfId="95" applyFont="1" applyBorder="1" applyAlignment="1">
      <alignment horizontal="center" vertical="center"/>
    </xf>
    <xf numFmtId="0" fontId="21" fillId="0" borderId="60" xfId="95" applyFont="1" applyBorder="1" applyAlignment="1">
      <alignment horizontal="center" vertical="center"/>
    </xf>
    <xf numFmtId="0" fontId="72" fillId="0" borderId="14" xfId="95" applyFont="1" applyBorder="1" applyAlignment="1">
      <alignment horizontal="center" wrapText="1"/>
    </xf>
    <xf numFmtId="0" fontId="72" fillId="0" borderId="14" xfId="95" applyFont="1" applyBorder="1" applyAlignment="1">
      <alignment horizontal="center"/>
    </xf>
    <xf numFmtId="0" fontId="72" fillId="0" borderId="0" xfId="95" applyFont="1" applyBorder="1" applyAlignment="1">
      <alignment horizontal="center"/>
    </xf>
    <xf numFmtId="0" fontId="20" fillId="26" borderId="0" xfId="110" applyFont="1" applyFill="1" applyBorder="1" applyAlignment="1">
      <alignment horizontal="left"/>
    </xf>
    <xf numFmtId="0" fontId="20" fillId="26" borderId="40" xfId="110" applyFont="1" applyFill="1" applyBorder="1" applyAlignment="1">
      <alignment horizontal="left"/>
    </xf>
    <xf numFmtId="49" fontId="20" fillId="26" borderId="12" xfId="110" applyNumberFormat="1" applyFont="1" applyFill="1" applyBorder="1" applyAlignment="1">
      <alignment horizontal="left"/>
    </xf>
    <xf numFmtId="0" fontId="20" fillId="26" borderId="48" xfId="110" applyNumberFormat="1" applyFont="1" applyFill="1" applyBorder="1" applyAlignment="1">
      <alignment horizontal="left"/>
    </xf>
    <xf numFmtId="0" fontId="20" fillId="26" borderId="61" xfId="0" applyNumberFormat="1" applyFont="1" applyFill="1" applyBorder="1" applyAlignment="1">
      <alignment horizontal="center" vertical="center" wrapText="1"/>
    </xf>
    <xf numFmtId="0" fontId="20" fillId="26" borderId="14" xfId="0" applyNumberFormat="1" applyFont="1" applyFill="1" applyBorder="1" applyAlignment="1">
      <alignment horizontal="center" vertical="center" wrapText="1"/>
    </xf>
    <xf numFmtId="0" fontId="20" fillId="26" borderId="47" xfId="0" applyNumberFormat="1" applyFont="1" applyFill="1" applyBorder="1" applyAlignment="1">
      <alignment horizontal="center" vertical="center" wrapText="1"/>
    </xf>
    <xf numFmtId="0" fontId="20" fillId="26" borderId="44" xfId="0" applyNumberFormat="1" applyFont="1" applyFill="1" applyBorder="1" applyAlignment="1">
      <alignment horizontal="center" vertical="center" wrapText="1"/>
    </xf>
    <xf numFmtId="0" fontId="20" fillId="26" borderId="42" xfId="0" applyNumberFormat="1" applyFont="1" applyFill="1" applyBorder="1" applyAlignment="1">
      <alignment horizontal="center" vertical="center" wrapText="1"/>
    </xf>
    <xf numFmtId="0" fontId="20" fillId="26" borderId="45" xfId="0" applyNumberFormat="1" applyFont="1" applyFill="1" applyBorder="1" applyAlignment="1">
      <alignment horizontal="center" vertical="center" wrapText="1"/>
    </xf>
    <xf numFmtId="0" fontId="72" fillId="0" borderId="33" xfId="0" applyFont="1" applyFill="1" applyBorder="1" applyAlignment="1">
      <alignment horizontal="center" vertical="center"/>
    </xf>
    <xf numFmtId="0" fontId="72" fillId="0" borderId="35" xfId="0" applyFont="1" applyFill="1" applyBorder="1" applyAlignment="1">
      <alignment horizontal="center" vertical="center"/>
    </xf>
    <xf numFmtId="0" fontId="21" fillId="0" borderId="63" xfId="95" applyFont="1" applyBorder="1" applyAlignment="1">
      <alignment horizontal="center" vertical="center" wrapText="1"/>
    </xf>
    <xf numFmtId="0" fontId="21" fillId="0" borderId="60" xfId="95" applyFont="1" applyBorder="1" applyAlignment="1">
      <alignment horizontal="center" vertical="center" wrapText="1"/>
    </xf>
    <xf numFmtId="43" fontId="21" fillId="0" borderId="63" xfId="218" applyFont="1" applyBorder="1" applyAlignment="1">
      <alignment horizontal="center" vertical="center"/>
    </xf>
    <xf numFmtId="43" fontId="21" fillId="0" borderId="60" xfId="218" applyFont="1" applyBorder="1" applyAlignment="1">
      <alignment horizontal="center" vertical="center"/>
    </xf>
    <xf numFmtId="0" fontId="72" fillId="0" borderId="61" xfId="0" applyFont="1" applyFill="1" applyBorder="1" applyAlignment="1">
      <alignment horizontal="center" vertical="center" wrapText="1"/>
    </xf>
    <xf numFmtId="0" fontId="72" fillId="0" borderId="47" xfId="0" applyFont="1" applyFill="1" applyBorder="1" applyAlignment="1">
      <alignment horizontal="center" vertical="center" wrapText="1"/>
    </xf>
    <xf numFmtId="0" fontId="72" fillId="0" borderId="44" xfId="0" applyFont="1" applyFill="1" applyBorder="1" applyAlignment="1">
      <alignment horizontal="center" vertical="center" wrapText="1"/>
    </xf>
    <xf numFmtId="0" fontId="72" fillId="0" borderId="45" xfId="0" applyFont="1" applyFill="1" applyBorder="1" applyAlignment="1">
      <alignment horizontal="center" vertical="center" wrapText="1"/>
    </xf>
    <xf numFmtId="0" fontId="18" fillId="24" borderId="23" xfId="95" applyFont="1" applyFill="1" applyBorder="1" applyAlignment="1">
      <alignment horizontal="center" vertical="center" wrapText="1"/>
    </xf>
    <xf numFmtId="0" fontId="18" fillId="24" borderId="29" xfId="95" applyFont="1" applyFill="1" applyBorder="1" applyAlignment="1">
      <alignment horizontal="center" vertical="center" wrapText="1"/>
    </xf>
    <xf numFmtId="0" fontId="80" fillId="24" borderId="22" xfId="95" applyFont="1" applyFill="1" applyBorder="1" applyAlignment="1">
      <alignment horizontal="center" vertical="center" wrapText="1"/>
    </xf>
    <xf numFmtId="0" fontId="80" fillId="24" borderId="23" xfId="95" applyFont="1" applyFill="1" applyBorder="1" applyAlignment="1">
      <alignment horizontal="center" vertical="center" wrapText="1"/>
    </xf>
    <xf numFmtId="0" fontId="58" fillId="30" borderId="22" xfId="95" applyFont="1" applyFill="1" applyBorder="1" applyAlignment="1">
      <alignment horizontal="center" vertical="center"/>
    </xf>
    <xf numFmtId="0" fontId="58" fillId="30" borderId="23" xfId="95" applyFont="1" applyFill="1" applyBorder="1" applyAlignment="1">
      <alignment horizontal="center" vertical="center"/>
    </xf>
    <xf numFmtId="0" fontId="58" fillId="30" borderId="29" xfId="95" applyFont="1" applyFill="1" applyBorder="1" applyAlignment="1">
      <alignment horizontal="center" vertical="center"/>
    </xf>
    <xf numFmtId="43" fontId="58" fillId="0" borderId="23" xfId="218" applyFont="1" applyBorder="1" applyAlignment="1">
      <alignment horizontal="center" vertical="center"/>
    </xf>
    <xf numFmtId="43" fontId="58" fillId="0" borderId="29" xfId="218" applyFont="1" applyBorder="1" applyAlignment="1">
      <alignment horizontal="center" vertical="center"/>
    </xf>
    <xf numFmtId="0" fontId="58" fillId="25" borderId="22" xfId="0" applyFont="1" applyFill="1" applyBorder="1" applyAlignment="1">
      <alignment horizontal="center" vertical="center"/>
    </xf>
    <xf numFmtId="0" fontId="58" fillId="25" borderId="23" xfId="0" applyFont="1" applyFill="1" applyBorder="1" applyAlignment="1">
      <alignment horizontal="center" vertical="center"/>
    </xf>
    <xf numFmtId="0" fontId="58" fillId="25" borderId="29" xfId="0" applyFont="1" applyFill="1" applyBorder="1" applyAlignment="1">
      <alignment horizontal="center" vertical="center"/>
    </xf>
    <xf numFmtId="0" fontId="19" fillId="0" borderId="54" xfId="0" applyFont="1" applyFill="1" applyBorder="1" applyAlignment="1">
      <alignment horizontal="center" vertical="center"/>
    </xf>
    <xf numFmtId="0" fontId="19" fillId="0" borderId="55" xfId="0" applyFont="1" applyFill="1" applyBorder="1" applyAlignment="1">
      <alignment horizontal="center" vertical="center"/>
    </xf>
    <xf numFmtId="0" fontId="19" fillId="0" borderId="56" xfId="0" applyFont="1" applyFill="1" applyBorder="1" applyAlignment="1">
      <alignment horizontal="center" vertical="center"/>
    </xf>
    <xf numFmtId="0" fontId="81" fillId="0" borderId="62" xfId="0" applyFont="1" applyFill="1" applyBorder="1" applyAlignment="1">
      <alignment horizontal="center" vertical="center"/>
    </xf>
    <xf numFmtId="0" fontId="81" fillId="0" borderId="20" xfId="0" applyFont="1" applyFill="1" applyBorder="1" applyAlignment="1">
      <alignment horizontal="center" vertical="center"/>
    </xf>
    <xf numFmtId="0" fontId="20" fillId="26" borderId="0" xfId="0" applyFont="1" applyFill="1" applyBorder="1" applyAlignment="1">
      <alignment horizontal="left" vertical="center" wrapText="1"/>
    </xf>
    <xf numFmtId="0" fontId="58" fillId="26" borderId="17" xfId="0" applyFont="1" applyFill="1" applyBorder="1" applyAlignment="1">
      <alignment horizontal="center" vertical="center"/>
    </xf>
    <xf numFmtId="0" fontId="58" fillId="26" borderId="14" xfId="0" applyFont="1" applyFill="1" applyBorder="1" applyAlignment="1">
      <alignment horizontal="center" vertical="center"/>
    </xf>
    <xf numFmtId="0" fontId="58" fillId="26" borderId="57" xfId="0" applyFont="1" applyFill="1" applyBorder="1" applyAlignment="1">
      <alignment horizontal="center" vertical="center"/>
    </xf>
    <xf numFmtId="0" fontId="58" fillId="26" borderId="15" xfId="0" applyFont="1" applyFill="1" applyBorder="1" applyAlignment="1">
      <alignment horizontal="center" vertical="center"/>
    </xf>
    <xf numFmtId="0" fontId="58" fillId="26" borderId="0" xfId="0" applyFont="1" applyFill="1" applyBorder="1" applyAlignment="1">
      <alignment horizontal="center" vertical="center"/>
    </xf>
    <xf numFmtId="0" fontId="58" fillId="26" borderId="16" xfId="0" applyFont="1" applyFill="1" applyBorder="1" applyAlignment="1">
      <alignment horizontal="center" vertical="center"/>
    </xf>
    <xf numFmtId="0" fontId="19" fillId="26" borderId="15" xfId="0" applyFont="1" applyFill="1" applyBorder="1" applyAlignment="1">
      <alignment horizontal="center" vertical="center"/>
    </xf>
    <xf numFmtId="0" fontId="19" fillId="26" borderId="0" xfId="0" applyFont="1" applyFill="1" applyBorder="1" applyAlignment="1">
      <alignment horizontal="center" vertical="center"/>
    </xf>
    <xf numFmtId="0" fontId="19" fillId="26" borderId="16" xfId="0" applyFont="1" applyFill="1" applyBorder="1" applyAlignment="1">
      <alignment horizontal="center" vertical="center"/>
    </xf>
    <xf numFmtId="40" fontId="54" fillId="0" borderId="24" xfId="176" applyNumberFormat="1" applyFont="1" applyBorder="1" applyAlignment="1">
      <alignment horizontal="center" vertical="center"/>
    </xf>
    <xf numFmtId="10" fontId="54" fillId="0" borderId="24" xfId="176" applyNumberFormat="1" applyFont="1" applyBorder="1" applyAlignment="1">
      <alignment horizontal="center" vertical="center"/>
    </xf>
    <xf numFmtId="1" fontId="8" fillId="0" borderId="33" xfId="104" applyNumberFormat="1" applyFont="1" applyBorder="1" applyAlignment="1">
      <alignment horizontal="left"/>
    </xf>
    <xf numFmtId="1" fontId="8" fillId="0" borderId="34" xfId="104" applyNumberFormat="1" applyFont="1" applyBorder="1" applyAlignment="1">
      <alignment horizontal="left"/>
    </xf>
    <xf numFmtId="1" fontId="8" fillId="0" borderId="50" xfId="104" applyNumberFormat="1" applyFont="1" applyBorder="1" applyAlignment="1">
      <alignment horizontal="left"/>
    </xf>
    <xf numFmtId="1" fontId="8" fillId="0" borderId="43" xfId="104" applyNumberFormat="1" applyFont="1" applyBorder="1" applyAlignment="1">
      <alignment horizontal="left"/>
    </xf>
    <xf numFmtId="1" fontId="8" fillId="0" borderId="33" xfId="104" applyNumberFormat="1" applyFont="1" applyBorder="1" applyAlignment="1">
      <alignment horizontal="center"/>
    </xf>
    <xf numFmtId="1" fontId="8" fillId="0" borderId="34" xfId="104" applyNumberFormat="1" applyFont="1" applyBorder="1" applyAlignment="1">
      <alignment horizontal="center"/>
    </xf>
    <xf numFmtId="1" fontId="54" fillId="0" borderId="33" xfId="104" applyNumberFormat="1" applyFont="1" applyFill="1" applyBorder="1" applyAlignment="1">
      <alignment horizontal="left"/>
    </xf>
    <xf numFmtId="0" fontId="54" fillId="0" borderId="34" xfId="104" applyFont="1" applyFill="1" applyBorder="1" applyAlignment="1">
      <alignment horizontal="left"/>
    </xf>
    <xf numFmtId="1" fontId="8" fillId="0" borderId="33" xfId="104" applyNumberFormat="1" applyFont="1" applyFill="1" applyBorder="1" applyAlignment="1">
      <alignment horizontal="left"/>
    </xf>
    <xf numFmtId="0" fontId="8" fillId="0" borderId="34" xfId="104" applyFont="1" applyFill="1" applyBorder="1" applyAlignment="1">
      <alignment horizontal="left"/>
    </xf>
    <xf numFmtId="1" fontId="8" fillId="27" borderId="33" xfId="104" applyNumberFormat="1" applyFont="1" applyFill="1" applyBorder="1" applyAlignment="1">
      <alignment horizontal="left"/>
    </xf>
    <xf numFmtId="1" fontId="8" fillId="27" borderId="34" xfId="104" applyNumberFormat="1" applyFont="1" applyFill="1" applyBorder="1" applyAlignment="1">
      <alignment horizontal="left"/>
    </xf>
    <xf numFmtId="1" fontId="8" fillId="0" borderId="33" xfId="104" applyNumberFormat="1" applyFont="1" applyFill="1" applyBorder="1" applyAlignment="1">
      <alignment horizontal="center"/>
    </xf>
    <xf numFmtId="1" fontId="8" fillId="0" borderId="34" xfId="104" applyNumberFormat="1" applyFont="1" applyFill="1" applyBorder="1" applyAlignment="1">
      <alignment horizontal="center"/>
    </xf>
    <xf numFmtId="49" fontId="12" fillId="0" borderId="33" xfId="112" applyNumberFormat="1" applyFont="1" applyFill="1" applyBorder="1" applyAlignment="1">
      <alignment horizontal="center" vertical="center" wrapText="1"/>
    </xf>
    <xf numFmtId="49" fontId="12" fillId="0" borderId="34" xfId="112" applyNumberFormat="1" applyFont="1" applyFill="1" applyBorder="1" applyAlignment="1">
      <alignment horizontal="center" vertical="center" wrapText="1"/>
    </xf>
    <xf numFmtId="49" fontId="12" fillId="0" borderId="35" xfId="112" applyNumberFormat="1" applyFont="1" applyFill="1" applyBorder="1" applyAlignment="1">
      <alignment horizontal="center" vertical="center" wrapText="1"/>
    </xf>
    <xf numFmtId="0" fontId="9" fillId="0" borderId="33" xfId="0" applyFont="1" applyBorder="1" applyAlignment="1">
      <alignment horizontal="center" wrapText="1"/>
    </xf>
    <xf numFmtId="0" fontId="9" fillId="0" borderId="34" xfId="0" applyFont="1" applyBorder="1" applyAlignment="1">
      <alignment horizontal="center" wrapText="1"/>
    </xf>
    <xf numFmtId="0" fontId="9" fillId="0" borderId="35" xfId="0" applyFont="1" applyBorder="1" applyAlignment="1">
      <alignment horizontal="center" wrapText="1"/>
    </xf>
    <xf numFmtId="0" fontId="9" fillId="0" borderId="36"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50" xfId="0" applyFont="1" applyFill="1" applyBorder="1" applyAlignment="1">
      <alignment horizontal="center" vertical="center" wrapText="1"/>
    </xf>
    <xf numFmtId="0" fontId="9" fillId="0" borderId="43"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9" fillId="0" borderId="42" xfId="0" applyFont="1" applyFill="1" applyBorder="1" applyAlignment="1">
      <alignment horizontal="center" vertical="center" wrapText="1"/>
    </xf>
    <xf numFmtId="1" fontId="54" fillId="0" borderId="44" xfId="104" applyNumberFormat="1" applyFont="1" applyFill="1" applyBorder="1" applyAlignment="1">
      <alignment horizontal="left"/>
    </xf>
    <xf numFmtId="0" fontId="54" fillId="0" borderId="42" xfId="104" applyFont="1" applyFill="1" applyBorder="1" applyAlignment="1">
      <alignment horizontal="left"/>
    </xf>
    <xf numFmtId="0" fontId="119" fillId="26" borderId="44" xfId="110" applyFont="1" applyFill="1" applyBorder="1" applyAlignment="1">
      <alignment horizontal="center" vertical="center"/>
    </xf>
    <xf numFmtId="0" fontId="119" fillId="26" borderId="42" xfId="110" applyFont="1" applyFill="1" applyBorder="1" applyAlignment="1">
      <alignment horizontal="center" vertical="center"/>
    </xf>
    <xf numFmtId="0" fontId="119" fillId="26" borderId="45" xfId="110" applyFont="1" applyFill="1" applyBorder="1" applyAlignment="1">
      <alignment horizontal="center" vertical="center"/>
    </xf>
    <xf numFmtId="0" fontId="5" fillId="25" borderId="44" xfId="0" applyFont="1" applyFill="1" applyBorder="1" applyAlignment="1">
      <alignment horizontal="center" vertical="center"/>
    </xf>
    <xf numFmtId="0" fontId="5" fillId="25" borderId="42" xfId="0" applyFont="1" applyFill="1" applyBorder="1" applyAlignment="1">
      <alignment horizontal="center" vertical="center"/>
    </xf>
    <xf numFmtId="0" fontId="5" fillId="25" borderId="45" xfId="0" applyFont="1" applyFill="1" applyBorder="1" applyAlignment="1">
      <alignment horizontal="center" vertical="center"/>
    </xf>
    <xf numFmtId="49" fontId="20" fillId="26" borderId="48" xfId="110" applyNumberFormat="1" applyFont="1" applyFill="1" applyBorder="1" applyAlignment="1">
      <alignment horizontal="left"/>
    </xf>
    <xf numFmtId="174" fontId="20" fillId="25" borderId="33" xfId="110" applyNumberFormat="1" applyFont="1" applyFill="1" applyBorder="1" applyAlignment="1">
      <alignment horizontal="center" vertical="center" wrapText="1"/>
    </xf>
    <xf numFmtId="174" fontId="20" fillId="25" borderId="34" xfId="110" applyNumberFormat="1" applyFont="1" applyFill="1" applyBorder="1" applyAlignment="1">
      <alignment horizontal="center" vertical="center" wrapText="1"/>
    </xf>
    <xf numFmtId="174" fontId="20" fillId="25" borderId="35" xfId="110" applyNumberFormat="1" applyFont="1" applyFill="1" applyBorder="1" applyAlignment="1">
      <alignment horizontal="center" vertical="center" wrapText="1"/>
    </xf>
    <xf numFmtId="0" fontId="21" fillId="0" borderId="50" xfId="110" applyFont="1" applyBorder="1" applyAlignment="1">
      <alignment horizontal="center" vertical="center"/>
    </xf>
    <xf numFmtId="0" fontId="21" fillId="0" borderId="43" xfId="110" applyFont="1" applyBorder="1" applyAlignment="1">
      <alignment horizontal="center" vertical="center"/>
    </xf>
    <xf numFmtId="0" fontId="21" fillId="0" borderId="51" xfId="110" applyFont="1" applyBorder="1" applyAlignment="1">
      <alignment horizontal="center" vertical="center"/>
    </xf>
    <xf numFmtId="0" fontId="80" fillId="0" borderId="8" xfId="110" applyFont="1" applyBorder="1" applyAlignment="1">
      <alignment horizontal="center" vertical="center"/>
    </xf>
    <xf numFmtId="0" fontId="80" fillId="0" borderId="0" xfId="110" applyFont="1" applyBorder="1" applyAlignment="1">
      <alignment horizontal="center" vertical="center"/>
    </xf>
    <xf numFmtId="0" fontId="80" fillId="0" borderId="40" xfId="110" applyFont="1" applyBorder="1" applyAlignment="1">
      <alignment horizontal="center" vertical="center"/>
    </xf>
    <xf numFmtId="0" fontId="19" fillId="0" borderId="8" xfId="110" applyFont="1" applyBorder="1" applyAlignment="1">
      <alignment horizontal="center" vertical="center"/>
    </xf>
    <xf numFmtId="0" fontId="19" fillId="0" borderId="0" xfId="110" applyFont="1" applyBorder="1" applyAlignment="1">
      <alignment horizontal="center" vertical="center"/>
    </xf>
    <xf numFmtId="0" fontId="19" fillId="0" borderId="40" xfId="110" applyFont="1" applyBorder="1" applyAlignment="1">
      <alignment horizontal="center" vertical="center"/>
    </xf>
    <xf numFmtId="174" fontId="25" fillId="26" borderId="24" xfId="110" applyNumberFormat="1" applyFont="1" applyFill="1" applyBorder="1" applyAlignment="1">
      <alignment horizontal="center" vertical="center" wrapText="1"/>
    </xf>
    <xf numFmtId="174" fontId="25" fillId="26" borderId="33" xfId="110" applyNumberFormat="1" applyFont="1" applyFill="1" applyBorder="1" applyAlignment="1">
      <alignment horizontal="center" vertical="center" wrapText="1"/>
    </xf>
    <xf numFmtId="174" fontId="25" fillId="26" borderId="35" xfId="110" applyNumberFormat="1" applyFont="1" applyFill="1" applyBorder="1" applyAlignment="1">
      <alignment horizontal="center" vertical="center" wrapText="1"/>
    </xf>
    <xf numFmtId="177" fontId="27" fillId="24" borderId="33" xfId="225" applyNumberFormat="1" applyFont="1" applyFill="1" applyBorder="1" applyAlignment="1">
      <alignment horizontal="right" vertical="center" wrapText="1"/>
    </xf>
    <xf numFmtId="177" fontId="27" fillId="24" borderId="35" xfId="225" applyNumberFormat="1" applyFont="1" applyFill="1" applyBorder="1" applyAlignment="1">
      <alignment horizontal="right" vertical="center" wrapText="1"/>
    </xf>
    <xf numFmtId="174" fontId="25" fillId="26" borderId="36" xfId="110" applyNumberFormat="1" applyFont="1" applyFill="1" applyBorder="1" applyAlignment="1">
      <alignment horizontal="center" vertical="center" wrapText="1"/>
    </xf>
    <xf numFmtId="174" fontId="25" fillId="26" borderId="31" xfId="110" applyNumberFormat="1" applyFont="1" applyFill="1" applyBorder="1" applyAlignment="1">
      <alignment horizontal="center" vertical="center" wrapText="1"/>
    </xf>
    <xf numFmtId="174" fontId="54" fillId="25" borderId="33" xfId="134" applyNumberFormat="1" applyFont="1" applyFill="1" applyBorder="1" applyAlignment="1">
      <alignment horizontal="center" vertical="center" wrapText="1"/>
    </xf>
    <xf numFmtId="174" fontId="54" fillId="25" borderId="34" xfId="134" applyNumberFormat="1" applyFont="1" applyFill="1" applyBorder="1" applyAlignment="1">
      <alignment horizontal="center" vertical="center" wrapText="1"/>
    </xf>
    <xf numFmtId="174" fontId="54" fillId="25" borderId="35" xfId="134" applyNumberFormat="1" applyFont="1" applyFill="1" applyBorder="1" applyAlignment="1">
      <alignment horizontal="center" vertical="center" wrapText="1"/>
    </xf>
    <xf numFmtId="174" fontId="25" fillId="26" borderId="30" xfId="134" applyNumberFormat="1" applyFont="1" applyFill="1" applyBorder="1" applyAlignment="1">
      <alignment horizontal="center" vertical="center"/>
    </xf>
    <xf numFmtId="174" fontId="25" fillId="26" borderId="31" xfId="134" applyNumberFormat="1" applyFont="1" applyFill="1" applyBorder="1" applyAlignment="1">
      <alignment horizontal="center" vertical="center"/>
    </xf>
    <xf numFmtId="174" fontId="25" fillId="26" borderId="40" xfId="134" applyNumberFormat="1" applyFont="1" applyFill="1" applyBorder="1" applyAlignment="1">
      <alignment horizontal="center" vertical="center"/>
    </xf>
    <xf numFmtId="174" fontId="25" fillId="26" borderId="45" xfId="134" applyNumberFormat="1" applyFont="1" applyFill="1" applyBorder="1" applyAlignment="1">
      <alignment horizontal="center" vertical="center"/>
    </xf>
    <xf numFmtId="177" fontId="25" fillId="24" borderId="33" xfId="222" applyNumberFormat="1" applyFont="1" applyFill="1" applyBorder="1" applyAlignment="1">
      <alignment horizontal="right" vertical="center" wrapText="1"/>
    </xf>
    <xf numFmtId="177" fontId="25" fillId="24" borderId="34" xfId="222" applyNumberFormat="1" applyFont="1" applyFill="1" applyBorder="1" applyAlignment="1">
      <alignment horizontal="right" vertical="center" wrapText="1"/>
    </xf>
    <xf numFmtId="0" fontId="18" fillId="26" borderId="50" xfId="110" applyFont="1" applyFill="1" applyBorder="1" applyAlignment="1">
      <alignment horizontal="center" vertical="center"/>
    </xf>
    <xf numFmtId="0" fontId="18" fillId="26" borderId="43" xfId="110" applyFont="1" applyFill="1" applyBorder="1" applyAlignment="1">
      <alignment horizontal="center" vertical="center"/>
    </xf>
    <xf numFmtId="0" fontId="18" fillId="26" borderId="51" xfId="110" applyFont="1" applyFill="1" applyBorder="1" applyAlignment="1">
      <alignment horizontal="center" vertical="center"/>
    </xf>
    <xf numFmtId="0" fontId="21" fillId="26" borderId="8" xfId="110" applyFont="1" applyFill="1" applyBorder="1" applyAlignment="1">
      <alignment horizontal="center" vertical="center"/>
    </xf>
    <xf numFmtId="0" fontId="21" fillId="26" borderId="0" xfId="110" applyFont="1" applyFill="1" applyBorder="1" applyAlignment="1">
      <alignment horizontal="center" vertical="center"/>
    </xf>
    <xf numFmtId="0" fontId="21" fillId="26" borderId="40" xfId="110" applyFont="1" applyFill="1" applyBorder="1" applyAlignment="1">
      <alignment horizontal="center" vertical="center"/>
    </xf>
    <xf numFmtId="0" fontId="119" fillId="26" borderId="8" xfId="110" applyFont="1" applyFill="1" applyBorder="1" applyAlignment="1">
      <alignment horizontal="center" vertical="center"/>
    </xf>
    <xf numFmtId="0" fontId="119" fillId="26" borderId="0" xfId="110" applyFont="1" applyFill="1" applyBorder="1" applyAlignment="1">
      <alignment horizontal="center" vertical="center"/>
    </xf>
    <xf numFmtId="0" fontId="119" fillId="26" borderId="40" xfId="110" applyFont="1" applyFill="1" applyBorder="1" applyAlignment="1">
      <alignment horizontal="center" vertical="center"/>
    </xf>
    <xf numFmtId="181" fontId="58" fillId="0" borderId="42" xfId="110" applyNumberFormat="1" applyFont="1" applyBorder="1" applyAlignment="1">
      <alignment horizontal="left" vertical="center"/>
    </xf>
    <xf numFmtId="181" fontId="58" fillId="0" borderId="45" xfId="110" applyNumberFormat="1" applyFont="1" applyBorder="1" applyAlignment="1">
      <alignment horizontal="left" vertical="center"/>
    </xf>
    <xf numFmtId="0" fontId="24" fillId="29" borderId="33" xfId="90" applyFont="1" applyFill="1" applyBorder="1" applyAlignment="1">
      <alignment horizontal="center" vertical="center" wrapText="1"/>
    </xf>
    <xf numFmtId="0" fontId="24" fillId="29" borderId="34" xfId="90" applyFont="1" applyFill="1" applyBorder="1" applyAlignment="1">
      <alignment horizontal="center" vertical="center" wrapText="1"/>
    </xf>
    <xf numFmtId="0" fontId="24" fillId="29" borderId="38" xfId="90" applyFont="1" applyFill="1" applyBorder="1" applyAlignment="1">
      <alignment horizontal="center" vertical="center" wrapText="1"/>
    </xf>
    <xf numFmtId="0" fontId="4" fillId="0" borderId="39" xfId="90" applyFont="1" applyFill="1" applyBorder="1" applyAlignment="1">
      <alignment horizontal="center" vertical="center"/>
    </xf>
    <xf numFmtId="0" fontId="4" fillId="0" borderId="46" xfId="90" applyFont="1" applyFill="1" applyBorder="1" applyAlignment="1">
      <alignment horizontal="center" vertical="center"/>
    </xf>
    <xf numFmtId="0" fontId="4" fillId="0" borderId="36" xfId="90" applyFont="1" applyFill="1" applyBorder="1" applyAlignment="1">
      <alignment horizontal="center" vertical="center" wrapText="1"/>
    </xf>
    <xf numFmtId="0" fontId="4" fillId="0" borderId="31" xfId="90" applyFont="1" applyFill="1" applyBorder="1" applyAlignment="1">
      <alignment horizontal="center" vertical="center" wrapText="1"/>
    </xf>
    <xf numFmtId="0" fontId="4" fillId="0" borderId="36" xfId="90" applyFont="1" applyFill="1" applyBorder="1" applyAlignment="1">
      <alignment horizontal="center" vertical="center"/>
    </xf>
    <xf numFmtId="0" fontId="4" fillId="0" borderId="31" xfId="90" applyFont="1" applyFill="1" applyBorder="1" applyAlignment="1">
      <alignment horizontal="center" vertical="center"/>
    </xf>
    <xf numFmtId="166" fontId="4" fillId="0" borderId="36" xfId="221" applyFont="1" applyFill="1" applyBorder="1" applyAlignment="1">
      <alignment horizontal="center" vertical="center"/>
    </xf>
    <xf numFmtId="166" fontId="4" fillId="0" borderId="31" xfId="221" applyFont="1" applyFill="1" applyBorder="1" applyAlignment="1">
      <alignment horizontal="center" vertical="center"/>
    </xf>
    <xf numFmtId="0" fontId="28" fillId="0" borderId="0" xfId="90" applyFont="1" applyBorder="1" applyAlignment="1">
      <alignment horizontal="left"/>
    </xf>
    <xf numFmtId="0" fontId="28" fillId="0" borderId="16" xfId="90" applyFont="1" applyBorder="1" applyAlignment="1">
      <alignment horizontal="left"/>
    </xf>
    <xf numFmtId="0" fontId="28" fillId="0" borderId="14" xfId="90" applyFont="1" applyBorder="1" applyAlignment="1">
      <alignment horizontal="left"/>
    </xf>
    <xf numFmtId="0" fontId="28" fillId="0" borderId="57" xfId="90" applyFont="1" applyBorder="1" applyAlignment="1">
      <alignment horizontal="left"/>
    </xf>
    <xf numFmtId="0" fontId="24" fillId="25" borderId="22" xfId="90" applyFont="1" applyFill="1" applyBorder="1" applyAlignment="1">
      <alignment horizontal="center" vertical="center" wrapText="1"/>
    </xf>
    <xf numFmtId="0" fontId="24" fillId="25" borderId="23" xfId="90" applyFont="1" applyFill="1" applyBorder="1" applyAlignment="1">
      <alignment horizontal="center" vertical="center" wrapText="1"/>
    </xf>
    <xf numFmtId="0" fontId="24" fillId="25" borderId="29" xfId="90" applyFont="1" applyFill="1" applyBorder="1" applyAlignment="1">
      <alignment horizontal="center" vertical="center" wrapText="1"/>
    </xf>
    <xf numFmtId="0" fontId="28" fillId="0" borderId="14" xfId="90" applyFont="1" applyBorder="1" applyAlignment="1">
      <alignment horizontal="center" vertical="center"/>
    </xf>
    <xf numFmtId="0" fontId="28" fillId="0" borderId="0" xfId="90" applyFont="1" applyBorder="1" applyAlignment="1">
      <alignment horizontal="center" vertical="center"/>
    </xf>
    <xf numFmtId="0" fontId="59" fillId="0" borderId="0" xfId="90" applyFont="1" applyBorder="1" applyAlignment="1">
      <alignment horizontal="center" vertical="center"/>
    </xf>
    <xf numFmtId="0" fontId="59" fillId="0" borderId="12" xfId="90" applyFont="1" applyBorder="1" applyAlignment="1">
      <alignment horizontal="center" vertical="center"/>
    </xf>
    <xf numFmtId="0" fontId="58" fillId="0" borderId="33" xfId="135" applyFont="1" applyFill="1" applyBorder="1" applyAlignment="1">
      <alignment horizontal="right" vertical="center"/>
    </xf>
    <xf numFmtId="0" fontId="58" fillId="0" borderId="34" xfId="135" applyFont="1" applyFill="1" applyBorder="1" applyAlignment="1">
      <alignment horizontal="right" vertical="center"/>
    </xf>
    <xf numFmtId="0" fontId="58" fillId="0" borderId="35" xfId="135" applyFont="1" applyFill="1" applyBorder="1" applyAlignment="1">
      <alignment horizontal="right" vertical="center"/>
    </xf>
    <xf numFmtId="0" fontId="6" fillId="0" borderId="69" xfId="135" applyFont="1" applyFill="1" applyBorder="1" applyAlignment="1">
      <alignment horizontal="left"/>
    </xf>
    <xf numFmtId="174" fontId="21" fillId="25" borderId="33" xfId="135" applyNumberFormat="1" applyFont="1" applyFill="1" applyBorder="1" applyAlignment="1">
      <alignment horizontal="center" vertical="center"/>
    </xf>
    <xf numFmtId="174" fontId="21" fillId="25" borderId="34" xfId="135" applyNumberFormat="1" applyFont="1" applyFill="1" applyBorder="1" applyAlignment="1">
      <alignment horizontal="center" vertical="center"/>
    </xf>
    <xf numFmtId="174" fontId="85" fillId="31" borderId="43" xfId="135" applyNumberFormat="1" applyFont="1" applyFill="1" applyBorder="1" applyAlignment="1">
      <alignment horizontal="center" vertical="center"/>
    </xf>
    <xf numFmtId="174" fontId="85" fillId="31" borderId="42" xfId="135" applyNumberFormat="1" applyFont="1" applyFill="1" applyBorder="1" applyAlignment="1">
      <alignment horizontal="center" vertical="center"/>
    </xf>
    <xf numFmtId="174" fontId="28" fillId="31" borderId="36" xfId="135" applyNumberFormat="1" applyFont="1" applyFill="1" applyBorder="1" applyAlignment="1">
      <alignment horizontal="center" vertical="center"/>
    </xf>
    <xf numFmtId="174" fontId="28" fillId="31" borderId="31" xfId="135" applyNumberFormat="1" applyFont="1" applyFill="1" applyBorder="1" applyAlignment="1">
      <alignment horizontal="center" vertical="center"/>
    </xf>
    <xf numFmtId="0" fontId="28" fillId="31" borderId="36" xfId="135" applyNumberFormat="1" applyFont="1" applyFill="1" applyBorder="1" applyAlignment="1">
      <alignment horizontal="center" vertical="center"/>
    </xf>
    <xf numFmtId="0" fontId="28" fillId="31" borderId="31" xfId="135" applyNumberFormat="1" applyFont="1" applyFill="1" applyBorder="1" applyAlignment="1">
      <alignment horizontal="center" vertical="center"/>
    </xf>
    <xf numFmtId="174" fontId="28" fillId="31" borderId="50" xfId="135" applyNumberFormat="1" applyFont="1" applyFill="1" applyBorder="1" applyAlignment="1">
      <alignment horizontal="left" vertical="center" wrapText="1"/>
    </xf>
    <xf numFmtId="174" fontId="28" fillId="31" borderId="44" xfId="135" applyNumberFormat="1" applyFont="1" applyFill="1" applyBorder="1" applyAlignment="1">
      <alignment horizontal="left" vertical="center" wrapText="1"/>
    </xf>
    <xf numFmtId="174" fontId="20" fillId="25" borderId="33" xfId="135" applyNumberFormat="1" applyFont="1" applyFill="1" applyBorder="1" applyAlignment="1">
      <alignment horizontal="center" vertical="center"/>
    </xf>
    <xf numFmtId="174" fontId="20" fillId="25" borderId="34" xfId="135" applyNumberFormat="1" applyFont="1" applyFill="1" applyBorder="1" applyAlignment="1">
      <alignment horizontal="center" vertical="center"/>
    </xf>
    <xf numFmtId="174" fontId="4" fillId="35" borderId="36" xfId="135" applyNumberFormat="1" applyFont="1" applyFill="1" applyBorder="1" applyAlignment="1">
      <alignment horizontal="center" vertical="center"/>
    </xf>
    <xf numFmtId="174" fontId="4" fillId="35" borderId="31" xfId="135" applyNumberFormat="1" applyFont="1" applyFill="1" applyBorder="1" applyAlignment="1">
      <alignment horizontal="center" vertical="center"/>
    </xf>
    <xf numFmtId="0" fontId="4" fillId="35" borderId="36" xfId="135" applyNumberFormat="1" applyFont="1" applyFill="1" applyBorder="1" applyAlignment="1">
      <alignment horizontal="center" vertical="center"/>
    </xf>
    <xf numFmtId="0" fontId="4" fillId="35" borderId="31" xfId="135" applyNumberFormat="1" applyFont="1" applyFill="1" applyBorder="1" applyAlignment="1">
      <alignment horizontal="center" vertical="center"/>
    </xf>
    <xf numFmtId="174" fontId="24" fillId="35" borderId="50" xfId="135" applyNumberFormat="1" applyFont="1" applyFill="1" applyBorder="1" applyAlignment="1">
      <alignment horizontal="left" vertical="center" wrapText="1"/>
    </xf>
    <xf numFmtId="174" fontId="24" fillId="35" borderId="44" xfId="135" applyNumberFormat="1" applyFont="1" applyFill="1" applyBorder="1" applyAlignment="1">
      <alignment horizontal="left" vertical="center" wrapText="1"/>
    </xf>
    <xf numFmtId="174" fontId="28" fillId="35" borderId="36" xfId="135" applyNumberFormat="1" applyFont="1" applyFill="1" applyBorder="1" applyAlignment="1">
      <alignment horizontal="center" vertical="center"/>
    </xf>
    <xf numFmtId="174" fontId="28" fillId="35" borderId="31" xfId="135" applyNumberFormat="1" applyFont="1" applyFill="1" applyBorder="1" applyAlignment="1">
      <alignment horizontal="center" vertical="center"/>
    </xf>
    <xf numFmtId="0" fontId="103" fillId="31" borderId="33" xfId="90" applyFont="1" applyFill="1" applyBorder="1" applyAlignment="1">
      <alignment horizontal="center" vertical="center"/>
    </xf>
    <xf numFmtId="0" fontId="103" fillId="31" borderId="34" xfId="90" applyFont="1" applyFill="1" applyBorder="1" applyAlignment="1">
      <alignment horizontal="center" vertical="center"/>
    </xf>
    <xf numFmtId="0" fontId="103" fillId="31" borderId="35" xfId="90" applyFont="1" applyFill="1" applyBorder="1" applyAlignment="1">
      <alignment horizontal="center" vertical="center"/>
    </xf>
    <xf numFmtId="0" fontId="111" fillId="0" borderId="50" xfId="135" applyNumberFormat="1" applyFont="1" applyBorder="1" applyAlignment="1">
      <alignment horizontal="center" vertical="center"/>
    </xf>
    <xf numFmtId="0" fontId="111" fillId="0" borderId="69" xfId="135" applyNumberFormat="1" applyFont="1" applyBorder="1" applyAlignment="1">
      <alignment horizontal="center" vertical="center"/>
    </xf>
    <xf numFmtId="0" fontId="111" fillId="0" borderId="51" xfId="135" applyNumberFormat="1" applyFont="1" applyBorder="1" applyAlignment="1">
      <alignment horizontal="center" vertical="center"/>
    </xf>
    <xf numFmtId="0" fontId="90" fillId="0" borderId="8" xfId="110" applyNumberFormat="1" applyFont="1" applyBorder="1" applyAlignment="1">
      <alignment horizontal="center" vertical="center"/>
    </xf>
    <xf numFmtId="0" fontId="90" fillId="0" borderId="0" xfId="110" applyNumberFormat="1" applyFont="1" applyBorder="1" applyAlignment="1">
      <alignment horizontal="center" vertical="center"/>
    </xf>
    <xf numFmtId="0" fontId="90" fillId="0" borderId="40" xfId="110" applyNumberFormat="1" applyFont="1" applyBorder="1" applyAlignment="1">
      <alignment horizontal="center" vertical="center"/>
    </xf>
    <xf numFmtId="0" fontId="87" fillId="0" borderId="8" xfId="110" applyNumberFormat="1" applyFont="1" applyBorder="1" applyAlignment="1">
      <alignment horizontal="center" vertical="center"/>
    </xf>
    <xf numFmtId="0" fontId="87" fillId="0" borderId="0" xfId="110" applyNumberFormat="1" applyFont="1" applyBorder="1" applyAlignment="1">
      <alignment horizontal="center" vertical="center"/>
    </xf>
    <xf numFmtId="0" fontId="87" fillId="0" borderId="40" xfId="110" applyNumberFormat="1" applyFont="1" applyBorder="1" applyAlignment="1">
      <alignment horizontal="center" vertical="center"/>
    </xf>
    <xf numFmtId="0" fontId="87" fillId="0" borderId="44" xfId="110" applyNumberFormat="1" applyFont="1" applyBorder="1" applyAlignment="1">
      <alignment horizontal="center" vertical="center"/>
    </xf>
    <xf numFmtId="0" fontId="87" fillId="0" borderId="42" xfId="110" applyNumberFormat="1" applyFont="1" applyBorder="1" applyAlignment="1">
      <alignment horizontal="center" vertical="center"/>
    </xf>
    <xf numFmtId="0" fontId="87" fillId="0" borderId="45" xfId="110" applyNumberFormat="1" applyFont="1" applyBorder="1" applyAlignment="1">
      <alignment horizontal="center" vertical="center"/>
    </xf>
    <xf numFmtId="0" fontId="86" fillId="35" borderId="30" xfId="438" applyFont="1" applyFill="1" applyBorder="1" applyAlignment="1">
      <alignment horizontal="center" vertical="center"/>
    </xf>
    <xf numFmtId="0" fontId="86" fillId="35" borderId="31" xfId="438" applyFont="1" applyFill="1" applyBorder="1" applyAlignment="1">
      <alignment horizontal="center" vertical="center"/>
    </xf>
    <xf numFmtId="0" fontId="86" fillId="35" borderId="30" xfId="438" applyFont="1" applyFill="1" applyBorder="1" applyAlignment="1">
      <alignment horizontal="center" vertical="center" wrapText="1"/>
    </xf>
    <xf numFmtId="0" fontId="86" fillId="35" borderId="31" xfId="438" applyFont="1" applyFill="1" applyBorder="1" applyAlignment="1">
      <alignment horizontal="center" vertical="center" wrapText="1"/>
    </xf>
    <xf numFmtId="0" fontId="86" fillId="35" borderId="33" xfId="438" applyFont="1" applyFill="1" applyBorder="1" applyAlignment="1">
      <alignment horizontal="center" vertical="center"/>
    </xf>
    <xf numFmtId="0" fontId="86" fillId="35" borderId="35" xfId="438" applyFont="1" applyFill="1" applyBorder="1" applyAlignment="1">
      <alignment horizontal="center" vertical="center"/>
    </xf>
    <xf numFmtId="0" fontId="86" fillId="35" borderId="36" xfId="438" applyFont="1" applyFill="1" applyBorder="1" applyAlignment="1">
      <alignment horizontal="center" vertical="center" wrapText="1"/>
    </xf>
    <xf numFmtId="0" fontId="86" fillId="35" borderId="34" xfId="438" applyFont="1" applyFill="1" applyBorder="1" applyAlignment="1">
      <alignment horizontal="center" vertical="center"/>
    </xf>
    <xf numFmtId="0" fontId="86" fillId="35" borderId="36" xfId="438" applyFont="1" applyFill="1" applyBorder="1" applyAlignment="1">
      <alignment horizontal="center" vertical="center"/>
    </xf>
    <xf numFmtId="0" fontId="115" fillId="0" borderId="8" xfId="90" applyFont="1" applyBorder="1" applyAlignment="1">
      <alignment horizontal="justify" vertical="top" wrapText="1"/>
    </xf>
    <xf numFmtId="0" fontId="115" fillId="0" borderId="0" xfId="90" applyFont="1" applyBorder="1" applyAlignment="1">
      <alignment horizontal="justify" vertical="top" wrapText="1"/>
    </xf>
    <xf numFmtId="0" fontId="115" fillId="0" borderId="40" xfId="90" applyFont="1" applyBorder="1" applyAlignment="1">
      <alignment horizontal="justify" vertical="top" wrapText="1"/>
    </xf>
    <xf numFmtId="0" fontId="114" fillId="0" borderId="8" xfId="90" applyFont="1" applyBorder="1" applyAlignment="1">
      <alignment horizontal="left" wrapText="1"/>
    </xf>
    <xf numFmtId="0" fontId="114" fillId="0" borderId="0" xfId="90" applyFont="1" applyBorder="1" applyAlignment="1">
      <alignment horizontal="left" wrapText="1"/>
    </xf>
    <xf numFmtId="0" fontId="114" fillId="0" borderId="40" xfId="90" applyFont="1" applyBorder="1" applyAlignment="1">
      <alignment horizontal="left" wrapText="1"/>
    </xf>
    <xf numFmtId="0" fontId="114" fillId="0" borderId="44" xfId="90" applyFont="1" applyBorder="1" applyAlignment="1">
      <alignment horizontal="left" wrapText="1"/>
    </xf>
    <xf numFmtId="0" fontId="114" fillId="0" borderId="42" xfId="90" applyFont="1" applyBorder="1" applyAlignment="1">
      <alignment horizontal="left" wrapText="1"/>
    </xf>
    <xf numFmtId="0" fontId="114" fillId="0" borderId="45" xfId="90" applyFont="1" applyBorder="1" applyAlignment="1">
      <alignment horizontal="left" wrapText="1"/>
    </xf>
    <xf numFmtId="0" fontId="113" fillId="26" borderId="33" xfId="90" applyFont="1" applyFill="1" applyBorder="1" applyAlignment="1">
      <alignment horizontal="left" vertical="center"/>
    </xf>
    <xf numFmtId="0" fontId="113" fillId="26" borderId="34" xfId="90" applyFont="1" applyFill="1" applyBorder="1" applyAlignment="1">
      <alignment horizontal="left" vertical="center"/>
    </xf>
    <xf numFmtId="0" fontId="113" fillId="26" borderId="35" xfId="90" applyFont="1" applyFill="1" applyBorder="1" applyAlignment="1">
      <alignment horizontal="left" vertical="center"/>
    </xf>
    <xf numFmtId="1" fontId="85" fillId="0" borderId="50" xfId="438" applyNumberFormat="1" applyFont="1" applyBorder="1" applyAlignment="1">
      <alignment horizontal="left" vertical="center" wrapText="1"/>
    </xf>
    <xf numFmtId="1" fontId="85" fillId="0" borderId="69" xfId="438" applyNumberFormat="1" applyFont="1" applyBorder="1" applyAlignment="1">
      <alignment horizontal="left" vertical="center" wrapText="1"/>
    </xf>
    <xf numFmtId="1" fontId="85" fillId="0" borderId="51" xfId="438" applyNumberFormat="1" applyFont="1" applyBorder="1" applyAlignment="1">
      <alignment horizontal="left" vertical="center" wrapText="1"/>
    </xf>
    <xf numFmtId="1" fontId="85" fillId="0" borderId="8" xfId="438" applyNumberFormat="1" applyFont="1" applyBorder="1" applyAlignment="1">
      <alignment horizontal="left" vertical="center" wrapText="1"/>
    </xf>
    <xf numFmtId="1" fontId="85" fillId="0" borderId="0" xfId="438" applyNumberFormat="1" applyFont="1" applyBorder="1" applyAlignment="1">
      <alignment horizontal="left" vertical="center" wrapText="1"/>
    </xf>
    <xf numFmtId="1" fontId="85" fillId="0" borderId="40" xfId="438" applyNumberFormat="1" applyFont="1" applyBorder="1" applyAlignment="1">
      <alignment horizontal="left" vertical="center" wrapText="1"/>
    </xf>
    <xf numFmtId="1" fontId="85" fillId="0" borderId="44" xfId="438" applyNumberFormat="1" applyFont="1" applyBorder="1" applyAlignment="1">
      <alignment horizontal="left" vertical="center" wrapText="1"/>
    </xf>
    <xf numFmtId="1" fontId="85" fillId="0" borderId="42" xfId="438" applyNumberFormat="1" applyFont="1" applyBorder="1" applyAlignment="1">
      <alignment horizontal="left" vertical="center" wrapText="1"/>
    </xf>
    <xf numFmtId="1" fontId="85" fillId="0" borderId="45" xfId="438" applyNumberFormat="1" applyFont="1" applyBorder="1" applyAlignment="1">
      <alignment horizontal="left" vertical="center" wrapText="1"/>
    </xf>
    <xf numFmtId="0" fontId="86" fillId="35" borderId="24" xfId="438" applyFont="1" applyFill="1" applyBorder="1" applyAlignment="1">
      <alignment horizontal="center" vertical="center"/>
    </xf>
    <xf numFmtId="0" fontId="103" fillId="0" borderId="50" xfId="104" applyFont="1" applyFill="1" applyBorder="1" applyAlignment="1">
      <alignment horizontal="center" vertical="center"/>
    </xf>
    <xf numFmtId="0" fontId="103" fillId="0" borderId="43" xfId="104" applyFont="1" applyFill="1" applyBorder="1" applyAlignment="1">
      <alignment horizontal="center" vertical="center"/>
    </xf>
    <xf numFmtId="0" fontId="103" fillId="0" borderId="51" xfId="104" applyFont="1" applyFill="1" applyBorder="1" applyAlignment="1">
      <alignment horizontal="center" vertical="center"/>
    </xf>
    <xf numFmtId="0" fontId="108" fillId="0" borderId="8" xfId="104" applyFont="1" applyFill="1" applyBorder="1" applyAlignment="1">
      <alignment horizontal="center" vertical="center"/>
    </xf>
    <xf numFmtId="0" fontId="108" fillId="0" borderId="0" xfId="104" applyFont="1" applyFill="1" applyBorder="1" applyAlignment="1">
      <alignment horizontal="center" vertical="center"/>
    </xf>
    <xf numFmtId="0" fontId="108" fillId="0" borderId="40" xfId="104" applyFont="1" applyFill="1" applyBorder="1" applyAlignment="1">
      <alignment horizontal="center" vertical="center"/>
    </xf>
    <xf numFmtId="0" fontId="107" fillId="0" borderId="8" xfId="104" applyFont="1" applyFill="1" applyBorder="1" applyAlignment="1">
      <alignment horizontal="center" vertical="center"/>
    </xf>
    <xf numFmtId="0" fontId="107" fillId="0" borderId="0" xfId="104" applyFont="1" applyFill="1" applyBorder="1" applyAlignment="1">
      <alignment horizontal="center" vertical="center"/>
    </xf>
    <xf numFmtId="0" fontId="107" fillId="0" borderId="40" xfId="104" applyFont="1" applyFill="1" applyBorder="1" applyAlignment="1">
      <alignment horizontal="center" vertical="center"/>
    </xf>
    <xf numFmtId="0" fontId="107" fillId="0" borderId="44" xfId="104" applyFont="1" applyFill="1" applyBorder="1" applyAlignment="1">
      <alignment horizontal="center" vertical="center"/>
    </xf>
    <xf numFmtId="0" fontId="107" fillId="0" borderId="42" xfId="104" applyFont="1" applyFill="1" applyBorder="1" applyAlignment="1">
      <alignment horizontal="center" vertical="center"/>
    </xf>
    <xf numFmtId="0" fontId="107" fillId="0" borderId="45" xfId="104" applyFont="1" applyFill="1" applyBorder="1" applyAlignment="1">
      <alignment horizontal="center" vertical="center"/>
    </xf>
    <xf numFmtId="0" fontId="4" fillId="35" borderId="36" xfId="104" applyFont="1" applyFill="1" applyBorder="1" applyAlignment="1">
      <alignment horizontal="center" vertical="center"/>
    </xf>
    <xf numFmtId="0" fontId="4" fillId="35" borderId="31" xfId="104" applyFont="1" applyFill="1" applyBorder="1" applyAlignment="1">
      <alignment horizontal="center" vertical="center"/>
    </xf>
    <xf numFmtId="0" fontId="4" fillId="35" borderId="33" xfId="104" applyFont="1" applyFill="1" applyBorder="1" applyAlignment="1">
      <alignment horizontal="center" vertical="center"/>
    </xf>
    <xf numFmtId="0" fontId="4" fillId="35" borderId="35" xfId="104" applyFont="1" applyFill="1" applyBorder="1" applyAlignment="1">
      <alignment horizontal="center" vertical="center"/>
    </xf>
    <xf numFmtId="0" fontId="103" fillId="41" borderId="33" xfId="104" applyFont="1" applyFill="1" applyBorder="1" applyAlignment="1">
      <alignment horizontal="center" vertical="center" wrapText="1"/>
    </xf>
    <xf numFmtId="0" fontId="103" fillId="41" borderId="34" xfId="104" applyFont="1" applyFill="1" applyBorder="1" applyAlignment="1">
      <alignment horizontal="center" vertical="center" wrapText="1"/>
    </xf>
    <xf numFmtId="0" fontId="103" fillId="41" borderId="35" xfId="104" applyFont="1" applyFill="1" applyBorder="1" applyAlignment="1">
      <alignment horizontal="center" vertical="center" wrapText="1"/>
    </xf>
    <xf numFmtId="4" fontId="102" fillId="26" borderId="0" xfId="104" applyNumberFormat="1" applyFont="1" applyFill="1" applyBorder="1" applyAlignment="1">
      <alignment horizontal="right"/>
    </xf>
    <xf numFmtId="0" fontId="99" fillId="0" borderId="8" xfId="104" applyFont="1" applyFill="1" applyBorder="1" applyAlignment="1">
      <alignment horizontal="center"/>
    </xf>
    <xf numFmtId="0" fontId="99" fillId="0" borderId="0" xfId="104" applyFont="1" applyFill="1" applyBorder="1" applyAlignment="1">
      <alignment horizontal="center"/>
    </xf>
    <xf numFmtId="0" fontId="100" fillId="0" borderId="0" xfId="104" applyFont="1" applyFill="1" applyBorder="1" applyAlignment="1">
      <alignment horizontal="center"/>
    </xf>
    <xf numFmtId="174" fontId="90" fillId="31" borderId="33" xfId="135" applyNumberFormat="1" applyFont="1" applyFill="1" applyBorder="1" applyAlignment="1">
      <alignment horizontal="center" vertical="center"/>
    </xf>
    <xf numFmtId="174" fontId="90" fillId="31" borderId="34" xfId="135" applyNumberFormat="1" applyFont="1" applyFill="1" applyBorder="1" applyAlignment="1">
      <alignment horizontal="center" vertical="center"/>
    </xf>
    <xf numFmtId="174" fontId="90" fillId="31" borderId="35" xfId="135" applyNumberFormat="1" applyFont="1" applyFill="1" applyBorder="1" applyAlignment="1">
      <alignment horizontal="center" vertical="center"/>
    </xf>
    <xf numFmtId="0" fontId="111" fillId="0" borderId="43" xfId="135" applyNumberFormat="1" applyFont="1" applyBorder="1" applyAlignment="1">
      <alignment horizontal="center" vertical="center"/>
    </xf>
    <xf numFmtId="0" fontId="80" fillId="0" borderId="33" xfId="135" applyFont="1" applyFill="1" applyBorder="1" applyAlignment="1">
      <alignment horizontal="right" vertical="center"/>
    </xf>
    <xf numFmtId="0" fontId="80" fillId="0" borderId="34" xfId="135" applyFont="1" applyFill="1" applyBorder="1" applyAlignment="1">
      <alignment horizontal="right" vertical="center"/>
    </xf>
    <xf numFmtId="0" fontId="80" fillId="0" borderId="35" xfId="135" applyFont="1" applyFill="1" applyBorder="1" applyAlignment="1">
      <alignment horizontal="right" vertical="center"/>
    </xf>
    <xf numFmtId="174" fontId="86" fillId="35" borderId="34" xfId="135" applyNumberFormat="1" applyFont="1" applyFill="1" applyBorder="1" applyAlignment="1">
      <alignment horizontal="center" vertical="center"/>
    </xf>
    <xf numFmtId="174" fontId="24" fillId="35" borderId="36" xfId="135" applyNumberFormat="1" applyFont="1" applyFill="1" applyBorder="1" applyAlignment="1">
      <alignment horizontal="center" vertical="center"/>
    </xf>
    <xf numFmtId="174" fontId="24" fillId="35" borderId="31" xfId="135" applyNumberFormat="1" applyFont="1" applyFill="1" applyBorder="1" applyAlignment="1">
      <alignment horizontal="center" vertical="center"/>
    </xf>
    <xf numFmtId="49" fontId="110" fillId="35" borderId="36" xfId="135" applyNumberFormat="1" applyFont="1" applyFill="1" applyBorder="1" applyAlignment="1">
      <alignment horizontal="center" vertical="center"/>
    </xf>
    <xf numFmtId="49" fontId="110" fillId="35" borderId="31" xfId="135" applyNumberFormat="1" applyFont="1" applyFill="1" applyBorder="1" applyAlignment="1">
      <alignment horizontal="center" vertical="center"/>
    </xf>
    <xf numFmtId="174" fontId="24" fillId="35" borderId="50" xfId="135" applyNumberFormat="1" applyFont="1" applyFill="1" applyBorder="1" applyAlignment="1">
      <alignment horizontal="center" vertical="center" wrapText="1"/>
    </xf>
    <xf numFmtId="174" fontId="24" fillId="35" borderId="44" xfId="135" applyNumberFormat="1" applyFont="1" applyFill="1" applyBorder="1" applyAlignment="1">
      <alignment horizontal="center" vertical="center" wrapText="1"/>
    </xf>
    <xf numFmtId="0" fontId="137" fillId="24" borderId="33" xfId="90" applyFont="1" applyFill="1" applyBorder="1" applyAlignment="1">
      <alignment horizontal="right" vertical="center"/>
    </xf>
    <xf numFmtId="0" fontId="137" fillId="24" borderId="34" xfId="90" applyFont="1" applyFill="1" applyBorder="1" applyAlignment="1">
      <alignment horizontal="right" vertical="center"/>
    </xf>
    <xf numFmtId="0" fontId="89" fillId="35" borderId="30" xfId="438" applyFont="1" applyFill="1" applyBorder="1" applyAlignment="1">
      <alignment horizontal="center" vertical="center"/>
    </xf>
    <xf numFmtId="0" fontId="89" fillId="35" borderId="31" xfId="438" applyFont="1" applyFill="1" applyBorder="1" applyAlignment="1">
      <alignment horizontal="center" vertical="center"/>
    </xf>
    <xf numFmtId="0" fontId="89" fillId="35" borderId="30" xfId="438" applyFont="1" applyFill="1" applyBorder="1" applyAlignment="1">
      <alignment horizontal="center" vertical="center" wrapText="1"/>
    </xf>
    <xf numFmtId="0" fontId="89" fillId="35" borderId="31" xfId="438" applyFont="1" applyFill="1" applyBorder="1" applyAlignment="1">
      <alignment horizontal="center" vertical="center" wrapText="1"/>
    </xf>
    <xf numFmtId="0" fontId="89" fillId="35" borderId="50" xfId="438" applyFont="1" applyFill="1" applyBorder="1" applyAlignment="1">
      <alignment horizontal="center" vertical="center"/>
    </xf>
    <xf numFmtId="0" fontId="89" fillId="35" borderId="69" xfId="438" applyFont="1" applyFill="1" applyBorder="1" applyAlignment="1">
      <alignment horizontal="center" vertical="center"/>
    </xf>
    <xf numFmtId="0" fontId="89" fillId="35" borderId="51" xfId="438" applyFont="1" applyFill="1" applyBorder="1" applyAlignment="1">
      <alignment horizontal="center" vertical="center"/>
    </xf>
    <xf numFmtId="0" fontId="89" fillId="35" borderId="33" xfId="438" applyFont="1" applyFill="1" applyBorder="1" applyAlignment="1">
      <alignment horizontal="center" vertical="center"/>
    </xf>
    <xf numFmtId="0" fontId="89" fillId="35" borderId="34" xfId="438" applyFont="1" applyFill="1" applyBorder="1" applyAlignment="1">
      <alignment horizontal="center" vertical="center"/>
    </xf>
    <xf numFmtId="0" fontId="89" fillId="35" borderId="35" xfId="438" applyFont="1" applyFill="1" applyBorder="1" applyAlignment="1">
      <alignment horizontal="center" vertical="center"/>
    </xf>
    <xf numFmtId="0" fontId="89" fillId="35" borderId="36" xfId="438" applyFont="1" applyFill="1" applyBorder="1" applyAlignment="1">
      <alignment horizontal="center" vertical="center"/>
    </xf>
    <xf numFmtId="49" fontId="84" fillId="24" borderId="36" xfId="438" applyNumberFormat="1" applyFont="1" applyFill="1" applyBorder="1" applyAlignment="1">
      <alignment horizontal="center" vertical="center"/>
    </xf>
    <xf numFmtId="49" fontId="84" fillId="24" borderId="30" xfId="438" applyNumberFormat="1" applyFont="1" applyFill="1" applyBorder="1" applyAlignment="1">
      <alignment horizontal="center" vertical="center"/>
    </xf>
    <xf numFmtId="49" fontId="84" fillId="24" borderId="31" xfId="438" applyNumberFormat="1" applyFont="1" applyFill="1" applyBorder="1" applyAlignment="1">
      <alignment horizontal="center" vertical="center"/>
    </xf>
    <xf numFmtId="0" fontId="133" fillId="24" borderId="44" xfId="90" applyFont="1" applyFill="1" applyBorder="1" applyAlignment="1">
      <alignment horizontal="left" vertical="center"/>
    </xf>
    <xf numFmtId="0" fontId="133" fillId="24" borderId="42" xfId="90" applyFont="1" applyFill="1" applyBorder="1" applyAlignment="1">
      <alignment horizontal="left" vertical="center"/>
    </xf>
    <xf numFmtId="0" fontId="133" fillId="24" borderId="45" xfId="90" applyFont="1" applyFill="1" applyBorder="1" applyAlignment="1">
      <alignment horizontal="left" vertical="center"/>
    </xf>
    <xf numFmtId="0" fontId="89" fillId="35" borderId="36" xfId="438" applyFont="1" applyFill="1" applyBorder="1" applyAlignment="1">
      <alignment horizontal="center" vertical="center" wrapText="1"/>
    </xf>
    <xf numFmtId="0" fontId="84" fillId="0" borderId="8" xfId="90" applyFont="1" applyBorder="1" applyAlignment="1">
      <alignment horizontal="justify" vertical="top" wrapText="1"/>
    </xf>
    <xf numFmtId="0" fontId="84" fillId="0" borderId="0" xfId="90" applyFont="1" applyBorder="1" applyAlignment="1">
      <alignment horizontal="justify" vertical="top" wrapText="1"/>
    </xf>
    <xf numFmtId="0" fontId="84" fillId="0" borderId="40" xfId="90" applyFont="1" applyBorder="1" applyAlignment="1">
      <alignment horizontal="justify" vertical="top" wrapText="1"/>
    </xf>
    <xf numFmtId="0" fontId="134" fillId="0" borderId="8" xfId="90" applyFont="1" applyBorder="1" applyAlignment="1">
      <alignment horizontal="left" wrapText="1"/>
    </xf>
    <xf numFmtId="0" fontId="134" fillId="0" borderId="0" xfId="90" applyFont="1" applyBorder="1" applyAlignment="1">
      <alignment horizontal="left" wrapText="1"/>
    </xf>
    <xf numFmtId="0" fontId="134" fillId="0" borderId="40" xfId="90" applyFont="1" applyBorder="1" applyAlignment="1">
      <alignment horizontal="left" wrapText="1"/>
    </xf>
    <xf numFmtId="0" fontId="139" fillId="0" borderId="33" xfId="90" applyFont="1" applyBorder="1" applyAlignment="1">
      <alignment horizontal="center" vertical="center"/>
    </xf>
    <xf numFmtId="0" fontId="139" fillId="0" borderId="34" xfId="90" applyFont="1" applyBorder="1" applyAlignment="1">
      <alignment horizontal="center" vertical="center"/>
    </xf>
    <xf numFmtId="0" fontId="139" fillId="0" borderId="35" xfId="90" applyFont="1" applyBorder="1" applyAlignment="1">
      <alignment horizontal="center" vertical="center"/>
    </xf>
    <xf numFmtId="0" fontId="111" fillId="31" borderId="33" xfId="90" applyFont="1" applyFill="1" applyBorder="1" applyAlignment="1">
      <alignment horizontal="center" vertical="center"/>
    </xf>
    <xf numFmtId="0" fontId="111" fillId="31" borderId="34" xfId="90" applyFont="1" applyFill="1" applyBorder="1" applyAlignment="1">
      <alignment horizontal="center" vertical="center"/>
    </xf>
    <xf numFmtId="0" fontId="111" fillId="31" borderId="35" xfId="90" applyFont="1" applyFill="1" applyBorder="1" applyAlignment="1">
      <alignment horizontal="center" vertical="center"/>
    </xf>
    <xf numFmtId="0" fontId="123" fillId="26" borderId="69" xfId="439" applyFont="1" applyFill="1" applyBorder="1" applyAlignment="1">
      <alignment horizontal="left"/>
    </xf>
    <xf numFmtId="0" fontId="64" fillId="0" borderId="44" xfId="95" applyFont="1" applyBorder="1" applyAlignment="1">
      <alignment horizontal="center"/>
    </xf>
    <xf numFmtId="0" fontId="64" fillId="0" borderId="42" xfId="95" applyFont="1" applyBorder="1" applyAlignment="1">
      <alignment horizontal="center"/>
    </xf>
    <xf numFmtId="0" fontId="64" fillId="0" borderId="45" xfId="95" applyFont="1" applyBorder="1" applyAlignment="1">
      <alignment horizontal="center"/>
    </xf>
    <xf numFmtId="0" fontId="25" fillId="35" borderId="33" xfId="95" applyFont="1" applyFill="1" applyBorder="1" applyAlignment="1">
      <alignment horizontal="center"/>
    </xf>
    <xf numFmtId="0" fontId="25" fillId="35" borderId="34" xfId="95" applyFont="1" applyFill="1" applyBorder="1" applyAlignment="1">
      <alignment horizontal="center"/>
    </xf>
    <xf numFmtId="0" fontId="25" fillId="35" borderId="35" xfId="95" applyFont="1" applyFill="1" applyBorder="1" applyAlignment="1">
      <alignment horizontal="center"/>
    </xf>
    <xf numFmtId="4" fontId="24" fillId="35" borderId="33" xfId="95" applyNumberFormat="1" applyFont="1" applyFill="1" applyBorder="1" applyAlignment="1">
      <alignment horizontal="center"/>
    </xf>
    <xf numFmtId="4" fontId="24" fillId="35" borderId="34" xfId="95" applyNumberFormat="1" applyFont="1" applyFill="1" applyBorder="1" applyAlignment="1">
      <alignment horizontal="center"/>
    </xf>
    <xf numFmtId="4" fontId="24" fillId="35" borderId="35" xfId="95" applyNumberFormat="1" applyFont="1" applyFill="1" applyBorder="1" applyAlignment="1">
      <alignment horizontal="center"/>
    </xf>
    <xf numFmtId="0" fontId="25" fillId="0" borderId="36" xfId="95" applyFont="1" applyBorder="1" applyAlignment="1">
      <alignment horizontal="center" vertical="center" wrapText="1"/>
    </xf>
    <xf numFmtId="0" fontId="25" fillId="0" borderId="31" xfId="95" applyFont="1" applyBorder="1" applyAlignment="1">
      <alignment horizontal="center" vertical="center" wrapText="1"/>
    </xf>
    <xf numFmtId="0" fontId="25" fillId="0" borderId="34" xfId="95" applyFont="1" applyBorder="1" applyAlignment="1">
      <alignment horizontal="center"/>
    </xf>
    <xf numFmtId="0" fontId="25" fillId="0" borderId="35" xfId="95" applyFont="1" applyBorder="1" applyAlignment="1">
      <alignment horizontal="center"/>
    </xf>
    <xf numFmtId="0" fontId="25" fillId="0" borderId="33" xfId="95" applyFont="1" applyBorder="1" applyAlignment="1">
      <alignment horizontal="center"/>
    </xf>
    <xf numFmtId="0" fontId="57" fillId="0" borderId="33" xfId="95" applyFont="1" applyBorder="1" applyAlignment="1">
      <alignment horizontal="center"/>
    </xf>
    <xf numFmtId="0" fontId="57" fillId="0" borderId="34" xfId="95" applyFont="1" applyBorder="1" applyAlignment="1">
      <alignment horizontal="center"/>
    </xf>
    <xf numFmtId="0" fontId="57" fillId="0" borderId="35" xfId="95" applyFont="1" applyBorder="1" applyAlignment="1">
      <alignment horizontal="center"/>
    </xf>
    <xf numFmtId="0" fontId="25" fillId="0" borderId="50" xfId="95" applyFont="1" applyBorder="1" applyAlignment="1">
      <alignment horizontal="center" vertical="center" wrapText="1"/>
    </xf>
    <xf numFmtId="0" fontId="25" fillId="0" borderId="69" xfId="95" applyFont="1" applyBorder="1" applyAlignment="1">
      <alignment horizontal="center" vertical="center" wrapText="1"/>
    </xf>
    <xf numFmtId="0" fontId="25" fillId="0" borderId="51" xfId="95" applyFont="1" applyBorder="1" applyAlignment="1">
      <alignment horizontal="center" vertical="center" wrapText="1"/>
    </xf>
    <xf numFmtId="0" fontId="25" fillId="0" borderId="44" xfId="95" applyFont="1" applyBorder="1" applyAlignment="1">
      <alignment horizontal="center" vertical="center" wrapText="1"/>
    </xf>
    <xf numFmtId="0" fontId="25" fillId="0" borderId="42" xfId="95" applyFont="1" applyBorder="1" applyAlignment="1">
      <alignment horizontal="center" vertical="center" wrapText="1"/>
    </xf>
    <xf numFmtId="0" fontId="25" fillId="0" borderId="45" xfId="95" applyFont="1" applyBorder="1" applyAlignment="1">
      <alignment horizontal="center" vertical="center" wrapText="1"/>
    </xf>
    <xf numFmtId="0" fontId="25" fillId="0" borderId="24" xfId="95" applyFont="1" applyBorder="1" applyAlignment="1">
      <alignment horizontal="center"/>
    </xf>
    <xf numFmtId="0" fontId="25" fillId="0" borderId="24" xfId="95" applyFont="1" applyBorder="1" applyAlignment="1">
      <alignment horizontal="center" vertical="center" wrapText="1"/>
    </xf>
    <xf numFmtId="0" fontId="126" fillId="42" borderId="33" xfId="439" applyFont="1" applyFill="1" applyBorder="1" applyAlignment="1">
      <alignment horizontal="center"/>
    </xf>
    <xf numFmtId="0" fontId="126" fillId="42" borderId="34" xfId="439" applyFont="1" applyFill="1" applyBorder="1" applyAlignment="1">
      <alignment horizontal="center"/>
    </xf>
    <xf numFmtId="0" fontId="126" fillId="42" borderId="35" xfId="439" applyFont="1" applyFill="1" applyBorder="1" applyAlignment="1">
      <alignment horizontal="center"/>
    </xf>
    <xf numFmtId="0" fontId="122" fillId="26" borderId="0" xfId="439" applyFont="1" applyFill="1" applyBorder="1" applyAlignment="1">
      <alignment horizontal="left"/>
    </xf>
    <xf numFmtId="0" fontId="122" fillId="26" borderId="42" xfId="439" applyFont="1" applyFill="1" applyBorder="1" applyAlignment="1">
      <alignment horizontal="left"/>
    </xf>
    <xf numFmtId="0" fontId="4" fillId="0" borderId="50" xfId="95" applyFont="1" applyBorder="1" applyAlignment="1">
      <alignment horizontal="center"/>
    </xf>
    <xf numFmtId="0" fontId="4" fillId="0" borderId="69" xfId="95" applyFont="1" applyBorder="1" applyAlignment="1">
      <alignment horizontal="center"/>
    </xf>
    <xf numFmtId="0" fontId="4" fillId="0" borderId="51" xfId="95" applyFont="1" applyBorder="1" applyAlignment="1">
      <alignment horizontal="center"/>
    </xf>
    <xf numFmtId="0" fontId="90" fillId="37" borderId="37" xfId="433" applyFont="1" applyFill="1" applyBorder="1" applyAlignment="1">
      <alignment horizontal="center"/>
    </xf>
    <xf numFmtId="0" fontId="90" fillId="37" borderId="34" xfId="433" applyFont="1" applyFill="1" applyBorder="1" applyAlignment="1">
      <alignment horizontal="center"/>
    </xf>
    <xf numFmtId="0" fontId="90" fillId="37" borderId="38" xfId="433" applyFont="1" applyFill="1" applyBorder="1" applyAlignment="1">
      <alignment horizontal="center"/>
    </xf>
    <xf numFmtId="49" fontId="90" fillId="0" borderId="17" xfId="135" applyNumberFormat="1" applyFont="1" applyBorder="1" applyAlignment="1">
      <alignment horizontal="center" vertical="center"/>
    </xf>
    <xf numFmtId="49" fontId="90" fillId="0" borderId="14" xfId="135" applyNumberFormat="1" applyFont="1" applyBorder="1" applyAlignment="1">
      <alignment horizontal="center" vertical="center"/>
    </xf>
    <xf numFmtId="49" fontId="90" fillId="0" borderId="57" xfId="135" applyNumberFormat="1" applyFont="1" applyBorder="1" applyAlignment="1">
      <alignment horizontal="center" vertical="center"/>
    </xf>
    <xf numFmtId="0" fontId="90" fillId="0" borderId="15" xfId="110" applyFont="1" applyBorder="1" applyAlignment="1">
      <alignment horizontal="center" vertical="center"/>
    </xf>
    <xf numFmtId="0" fontId="90" fillId="0" borderId="0" xfId="110" applyFont="1" applyBorder="1" applyAlignment="1">
      <alignment horizontal="center" vertical="center"/>
    </xf>
    <xf numFmtId="0" fontId="90" fillId="0" borderId="16" xfId="110" applyFont="1" applyBorder="1" applyAlignment="1">
      <alignment horizontal="center" vertical="center"/>
    </xf>
    <xf numFmtId="0" fontId="87" fillId="0" borderId="15" xfId="110" applyFont="1" applyBorder="1" applyAlignment="1">
      <alignment horizontal="center" vertical="center"/>
    </xf>
    <xf numFmtId="0" fontId="87" fillId="0" borderId="0" xfId="110" applyFont="1" applyBorder="1" applyAlignment="1">
      <alignment horizontal="center" vertical="center"/>
    </xf>
    <xf numFmtId="0" fontId="87" fillId="0" borderId="16" xfId="110" applyFont="1" applyBorder="1" applyAlignment="1">
      <alignment horizontal="center" vertical="center"/>
    </xf>
    <xf numFmtId="0" fontId="89" fillId="0" borderId="0" xfId="110" applyFont="1" applyBorder="1" applyAlignment="1">
      <alignment horizontal="left" vertical="center" wrapText="1"/>
    </xf>
    <xf numFmtId="0" fontId="89" fillId="0" borderId="16" xfId="110" applyFont="1" applyBorder="1" applyAlignment="1">
      <alignment horizontal="left" vertical="center" wrapText="1"/>
    </xf>
    <xf numFmtId="0" fontId="94" fillId="36" borderId="22" xfId="433" applyNumberFormat="1" applyFont="1" applyFill="1" applyBorder="1" applyAlignment="1">
      <alignment horizontal="center" vertical="center"/>
    </xf>
    <xf numFmtId="0" fontId="94" fillId="36" borderId="23" xfId="433" applyNumberFormat="1" applyFont="1" applyFill="1" applyBorder="1" applyAlignment="1">
      <alignment horizontal="center" vertical="center"/>
    </xf>
    <xf numFmtId="0" fontId="94" fillId="36" borderId="29" xfId="433" applyNumberFormat="1" applyFont="1" applyFill="1" applyBorder="1" applyAlignment="1">
      <alignment horizontal="center" vertical="center"/>
    </xf>
    <xf numFmtId="0" fontId="90" fillId="27" borderId="41" xfId="433" applyFont="1" applyFill="1" applyBorder="1" applyAlignment="1">
      <alignment horizontal="left" vertical="center" wrapText="1"/>
    </xf>
    <xf numFmtId="0" fontId="90" fillId="27" borderId="55" xfId="433" applyFont="1" applyFill="1" applyBorder="1" applyAlignment="1">
      <alignment horizontal="left" vertical="center" wrapText="1"/>
    </xf>
    <xf numFmtId="0" fontId="90" fillId="27" borderId="49" xfId="433" applyFont="1" applyFill="1" applyBorder="1" applyAlignment="1">
      <alignment horizontal="left" vertical="center" wrapText="1"/>
    </xf>
  </cellXfs>
  <cellStyles count="442">
    <cellStyle name="0,00###" xfId="1"/>
    <cellStyle name="0.0" xfId="2"/>
    <cellStyle name="12" xfId="3"/>
    <cellStyle name="12 2" xfId="294"/>
    <cellStyle name="20% - Accent1" xfId="4"/>
    <cellStyle name="20% - Accent2" xfId="5"/>
    <cellStyle name="20% - Accent3" xfId="6"/>
    <cellStyle name="20% - Accent4" xfId="7"/>
    <cellStyle name="20% - Accent5" xfId="8"/>
    <cellStyle name="20% - Accent6" xfId="9"/>
    <cellStyle name="20% - Ênfase1 2" xfId="10"/>
    <cellStyle name="20% - Ênfase1 3" xfId="247"/>
    <cellStyle name="20% - Ênfase2 2" xfId="11"/>
    <cellStyle name="20% - Ênfase2 3" xfId="248"/>
    <cellStyle name="20% - Ênfase3 2" xfId="12"/>
    <cellStyle name="20% - Ênfase3 3" xfId="249"/>
    <cellStyle name="20% - Ênfase4 2" xfId="13"/>
    <cellStyle name="20% - Ênfase4 3" xfId="250"/>
    <cellStyle name="20% - Ênfase5 2" xfId="14"/>
    <cellStyle name="20% - Ênfase5 3" xfId="251"/>
    <cellStyle name="20% - Ênfase6 2" xfId="15"/>
    <cellStyle name="20% - Ênfase6 3" xfId="252"/>
    <cellStyle name="40% - Accent1" xfId="16"/>
    <cellStyle name="40% - Accent2" xfId="17"/>
    <cellStyle name="40% - Accent3" xfId="18"/>
    <cellStyle name="40% - Accent4" xfId="19"/>
    <cellStyle name="40% - Accent5" xfId="20"/>
    <cellStyle name="40% - Accent6" xfId="21"/>
    <cellStyle name="40% - Ênfase1 2" xfId="22"/>
    <cellStyle name="40% - Ênfase1 3" xfId="253"/>
    <cellStyle name="40% - Ênfase2 2" xfId="23"/>
    <cellStyle name="40% - Ênfase2 3" xfId="254"/>
    <cellStyle name="40% - Ênfase3 2" xfId="24"/>
    <cellStyle name="40% - Ênfase3 3" xfId="255"/>
    <cellStyle name="40% - Ênfase4 2" xfId="25"/>
    <cellStyle name="40% - Ênfase4 3" xfId="256"/>
    <cellStyle name="40% - Ênfase5 2" xfId="26"/>
    <cellStyle name="40% - Ênfase5 3" xfId="257"/>
    <cellStyle name="40% - Ênfase6 2" xfId="27"/>
    <cellStyle name="40% - Ênfase6 3" xfId="258"/>
    <cellStyle name="60% - Accent1" xfId="28"/>
    <cellStyle name="60% - Accent2" xfId="29"/>
    <cellStyle name="60% - Accent3" xfId="30"/>
    <cellStyle name="60% - Accent4" xfId="31"/>
    <cellStyle name="60% - Accent5" xfId="32"/>
    <cellStyle name="60% - Accent6" xfId="33"/>
    <cellStyle name="60% - Ênfase1 2" xfId="34"/>
    <cellStyle name="60% - Ênfase1 3" xfId="259"/>
    <cellStyle name="60% - Ênfase2 2" xfId="35"/>
    <cellStyle name="60% - Ênfase2 3" xfId="260"/>
    <cellStyle name="60% - Ênfase3 2" xfId="36"/>
    <cellStyle name="60% - Ênfase3 3" xfId="261"/>
    <cellStyle name="60% - Ênfase4 2" xfId="37"/>
    <cellStyle name="60% - Ênfase4 3" xfId="262"/>
    <cellStyle name="60% - Ênfase5 2" xfId="38"/>
    <cellStyle name="60% - Ênfase5 3" xfId="263"/>
    <cellStyle name="60% - Ênfase6 2" xfId="39"/>
    <cellStyle name="60% - Ênfase6 3" xfId="264"/>
    <cellStyle name="Accent1" xfId="40"/>
    <cellStyle name="Accent2" xfId="41"/>
    <cellStyle name="Accent3" xfId="42"/>
    <cellStyle name="Accent4" xfId="43"/>
    <cellStyle name="Accent5" xfId="44"/>
    <cellStyle name="Accent6" xfId="45"/>
    <cellStyle name="Bad" xfId="46"/>
    <cellStyle name="Bom 2" xfId="47"/>
    <cellStyle name="Bom 3" xfId="265"/>
    <cellStyle name="Calculation" xfId="48"/>
    <cellStyle name="Cálculo 2" xfId="49"/>
    <cellStyle name="Cálculo 3" xfId="266"/>
    <cellStyle name="Cancel" xfId="295"/>
    <cellStyle name="Cancel 2" xfId="296"/>
    <cellStyle name="Célula de Verificação 2" xfId="50"/>
    <cellStyle name="Célula de Verificação 3" xfId="267"/>
    <cellStyle name="Célula Vinculada 2" xfId="51"/>
    <cellStyle name="Célula Vinculada 3" xfId="268"/>
    <cellStyle name="Check Cell" xfId="232"/>
    <cellStyle name="Ênfase1 2" xfId="52"/>
    <cellStyle name="Ênfase1 3" xfId="269"/>
    <cellStyle name="Ênfase2 2" xfId="53"/>
    <cellStyle name="Ênfase2 3" xfId="270"/>
    <cellStyle name="Ênfase3 2" xfId="54"/>
    <cellStyle name="Ênfase3 3" xfId="271"/>
    <cellStyle name="Ênfase4 2" xfId="55"/>
    <cellStyle name="Ênfase4 3" xfId="272"/>
    <cellStyle name="Ênfase5 2" xfId="56"/>
    <cellStyle name="Ênfase5 3" xfId="273"/>
    <cellStyle name="Ênfase6 2" xfId="57"/>
    <cellStyle name="Ênfase6 3" xfId="274"/>
    <cellStyle name="Entrada 2" xfId="58"/>
    <cellStyle name="Entrada 3" xfId="275"/>
    <cellStyle name="Euro" xfId="59"/>
    <cellStyle name="Euro 2" xfId="60"/>
    <cellStyle name="Euro 3" xfId="61"/>
    <cellStyle name="Euro 4" xfId="62"/>
    <cellStyle name="Euro 5" xfId="63"/>
    <cellStyle name="Euro 6" xfId="64"/>
    <cellStyle name="Euro 7" xfId="65"/>
    <cellStyle name="Excel Built-in Normal" xfId="66"/>
    <cellStyle name="Excel Built-in Normal 2" xfId="67"/>
    <cellStyle name="Explanatory Text" xfId="68"/>
    <cellStyle name="Good" xfId="233"/>
    <cellStyle name="Heading 1" xfId="69"/>
    <cellStyle name="Heading 2" xfId="70"/>
    <cellStyle name="Heading 3" xfId="71"/>
    <cellStyle name="Heading 4" xfId="72"/>
    <cellStyle name="Hiperlink 2" xfId="297"/>
    <cellStyle name="Hiperlink 3" xfId="298"/>
    <cellStyle name="Hyperlink 2" xfId="73"/>
    <cellStyle name="Incorreto 2" xfId="74"/>
    <cellStyle name="Incorreto 3" xfId="276"/>
    <cellStyle name="Indefinido" xfId="75"/>
    <cellStyle name="Input" xfId="234"/>
    <cellStyle name="Linked Cell" xfId="235"/>
    <cellStyle name="Moeda 2" xfId="76"/>
    <cellStyle name="Moeda 2 10" xfId="437"/>
    <cellStyle name="Moeda 2 2" xfId="77"/>
    <cellStyle name="Moeda 2 2 2" xfId="78"/>
    <cellStyle name="Moeda 2 2 3" xfId="299"/>
    <cellStyle name="Moeda 2 2 4" xfId="300"/>
    <cellStyle name="Moeda 2 3" xfId="79"/>
    <cellStyle name="Moeda 2 4" xfId="80"/>
    <cellStyle name="Moeda 3" xfId="81"/>
    <cellStyle name="Moeda 3 2" xfId="82"/>
    <cellStyle name="Moeda 3 3" xfId="83"/>
    <cellStyle name="Moeda 3 4" xfId="84"/>
    <cellStyle name="Moeda 3 5" xfId="85"/>
    <cellStyle name="Moeda 3 6" xfId="86"/>
    <cellStyle name="Moeda 3 7" xfId="87"/>
    <cellStyle name="Moeda 4" xfId="88"/>
    <cellStyle name="Moeda 4 2" xfId="236"/>
    <cellStyle name="Moeda 5" xfId="301"/>
    <cellStyle name="Moeda 5 2" xfId="302"/>
    <cellStyle name="Moeda 6" xfId="303"/>
    <cellStyle name="Moeda 7" xfId="304"/>
    <cellStyle name="Neutra 2" xfId="89"/>
    <cellStyle name="Neutra 3" xfId="277"/>
    <cellStyle name="Neutral" xfId="237"/>
    <cellStyle name="Normal" xfId="0" builtinId="0"/>
    <cellStyle name="Normal 10" xfId="90"/>
    <cellStyle name="Normal 10 2" xfId="305"/>
    <cellStyle name="Normal 10 3" xfId="306"/>
    <cellStyle name="Normal 10 4" xfId="307"/>
    <cellStyle name="Normal 11" xfId="291"/>
    <cellStyle name="Normal 11 2" xfId="91"/>
    <cellStyle name="Normal 11 2 2" xfId="308"/>
    <cellStyle name="Normal 11 3" xfId="309"/>
    <cellStyle name="Normal 11 4" xfId="310"/>
    <cellStyle name="Normal 12" xfId="238"/>
    <cellStyle name="Normal 12 2" xfId="239"/>
    <cellStyle name="Normal 12 2 2" xfId="311"/>
    <cellStyle name="Normal 12 2 2 2" xfId="438"/>
    <cellStyle name="Normal 12 3" xfId="312"/>
    <cellStyle name="Normal 12 4" xfId="313"/>
    <cellStyle name="Normal 13" xfId="278"/>
    <cellStyle name="Normal 13 2" xfId="314"/>
    <cellStyle name="Normal 13 3" xfId="315"/>
    <cellStyle name="Normal 13 3 2" xfId="316"/>
    <cellStyle name="Normal 13 4" xfId="317"/>
    <cellStyle name="Normal 14" xfId="279"/>
    <cellStyle name="Normal 14 2" xfId="318"/>
    <cellStyle name="Normal 14 3" xfId="319"/>
    <cellStyle name="Normal 14 4" xfId="320"/>
    <cellStyle name="Normal 15" xfId="292"/>
    <cellStyle name="Normal 15 2" xfId="321"/>
    <cellStyle name="Normal 15 3" xfId="322"/>
    <cellStyle name="Normal 15 4" xfId="323"/>
    <cellStyle name="Normal 16 2" xfId="324"/>
    <cellStyle name="Normal 16 3" xfId="325"/>
    <cellStyle name="Normal 16 4" xfId="326"/>
    <cellStyle name="Normal 17" xfId="327"/>
    <cellStyle name="Normal 17 2" xfId="328"/>
    <cellStyle name="Normal 17 3" xfId="329"/>
    <cellStyle name="Normal 17 4" xfId="330"/>
    <cellStyle name="Normal 18 2" xfId="331"/>
    <cellStyle name="Normal 18 3" xfId="332"/>
    <cellStyle name="Normal 18 4" xfId="333"/>
    <cellStyle name="Normal 19 2" xfId="334"/>
    <cellStyle name="Normal 19 3" xfId="335"/>
    <cellStyle name="Normal 19 4" xfId="336"/>
    <cellStyle name="Normal 2" xfId="92"/>
    <cellStyle name="Normal 2 10" xfId="337"/>
    <cellStyle name="Normal 2 11" xfId="338"/>
    <cellStyle name="Normal 2 12" xfId="339"/>
    <cellStyle name="Normal 2 13" xfId="340"/>
    <cellStyle name="Normal 2 14" xfId="341"/>
    <cellStyle name="Normal 2 15" xfId="342"/>
    <cellStyle name="Normal 2 16" xfId="343"/>
    <cellStyle name="Normal 2 17" xfId="344"/>
    <cellStyle name="Normal 2 18" xfId="345"/>
    <cellStyle name="Normal 2 19" xfId="346"/>
    <cellStyle name="Normal 2 2" xfId="93"/>
    <cellStyle name="Normal 2 2 10" xfId="433"/>
    <cellStyle name="Normal 2 2 2" xfId="94"/>
    <cellStyle name="Normal 2 2 2 2" xfId="95"/>
    <cellStyle name="Normal 2 2 3" xfId="96"/>
    <cellStyle name="Normal 2 2 3 2" xfId="97"/>
    <cellStyle name="Normal 2 2 3 3" xfId="98"/>
    <cellStyle name="Normal 2 2 3 4" xfId="99"/>
    <cellStyle name="Normal 2 2 3 5" xfId="100"/>
    <cellStyle name="Normal 2 2 3 6" xfId="101"/>
    <cellStyle name="Normal 2 2 3 7" xfId="102"/>
    <cellStyle name="Normal 2 2 3_cálculo da esp das camadas" xfId="103"/>
    <cellStyle name="Normal 2 2 4" xfId="104"/>
    <cellStyle name="Normal 2 2 5" xfId="105"/>
    <cellStyle name="Normal 2 2 6" xfId="106"/>
    <cellStyle name="Normal 2 2 7" xfId="107"/>
    <cellStyle name="Normal 2 2 8" xfId="108"/>
    <cellStyle name="Normal 2 2_cálculo da esp das camadas" xfId="109"/>
    <cellStyle name="Normal 2 20" xfId="347"/>
    <cellStyle name="Normal 2 21" xfId="348"/>
    <cellStyle name="Normal 2 3" xfId="110"/>
    <cellStyle name="Normal 2 4" xfId="111"/>
    <cellStyle name="Normal 2 5" xfId="349"/>
    <cellStyle name="Normal 2 6" xfId="350"/>
    <cellStyle name="Normal 2 7" xfId="351"/>
    <cellStyle name="Normal 2 8" xfId="352"/>
    <cellStyle name="Normal 2 9" xfId="353"/>
    <cellStyle name="Normal 3" xfId="112"/>
    <cellStyle name="Normal 3 2" xfId="113"/>
    <cellStyle name="Normal 3 2 2" xfId="114"/>
    <cellStyle name="Normal 3 2 3" xfId="354"/>
    <cellStyle name="Normal 3 3" xfId="115"/>
    <cellStyle name="Normal 4" xfId="116"/>
    <cellStyle name="Normal 4 10" xfId="355"/>
    <cellStyle name="Normal 4 11" xfId="356"/>
    <cellStyle name="Normal 4 2" xfId="117"/>
    <cellStyle name="Normal 4 2 2" xfId="118"/>
    <cellStyle name="Normal 4 2 3" xfId="240"/>
    <cellStyle name="Normal 4 3" xfId="119"/>
    <cellStyle name="Normal 4 3 2" xfId="357"/>
    <cellStyle name="Normal 4 4" xfId="358"/>
    <cellStyle name="Normal 4 5" xfId="359"/>
    <cellStyle name="Normal 4 6" xfId="360"/>
    <cellStyle name="Normal 4 7" xfId="361"/>
    <cellStyle name="Normal 4 8" xfId="362"/>
    <cellStyle name="Normal 4 9" xfId="363"/>
    <cellStyle name="Normal 5" xfId="120"/>
    <cellStyle name="Normal 5 2" xfId="121"/>
    <cellStyle name="Normal 5 2 2" xfId="122"/>
    <cellStyle name="Normal 5 2 3" xfId="123"/>
    <cellStyle name="Normal 5 3" xfId="364"/>
    <cellStyle name="Normal 5 4" xfId="365"/>
    <cellStyle name="Normal 5 5" xfId="366"/>
    <cellStyle name="Normal 5 6" xfId="367"/>
    <cellStyle name="Normal 5 7" xfId="368"/>
    <cellStyle name="Normal 6" xfId="124"/>
    <cellStyle name="Normal 6 2" xfId="125"/>
    <cellStyle name="Normal 6 3" xfId="369"/>
    <cellStyle name="Normal 6 3 2" xfId="370"/>
    <cellStyle name="Normal 6 4" xfId="371"/>
    <cellStyle name="Normal 6 5" xfId="372"/>
    <cellStyle name="Normal 6 6" xfId="373"/>
    <cellStyle name="Normal 6 7" xfId="374"/>
    <cellStyle name="Normal 7" xfId="126"/>
    <cellStyle name="Normal 7 2" xfId="127"/>
    <cellStyle name="Normal 7 2 2" xfId="375"/>
    <cellStyle name="Normal 7 3" xfId="128"/>
    <cellStyle name="Normal 7 3 2" xfId="376"/>
    <cellStyle name="Normal 7 4" xfId="129"/>
    <cellStyle name="Normal 7 4 2" xfId="377"/>
    <cellStyle name="Normal 7 5" xfId="130"/>
    <cellStyle name="Normal 7 5 2" xfId="378"/>
    <cellStyle name="Normal 7 6" xfId="131"/>
    <cellStyle name="Normal 7 6 2" xfId="379"/>
    <cellStyle name="Normal 7 7" xfId="132"/>
    <cellStyle name="Normal 7 7 2" xfId="380"/>
    <cellStyle name="Normal 7_cálculo da esp das camadas" xfId="133"/>
    <cellStyle name="Normal 8" xfId="134"/>
    <cellStyle name="Normal 8 2" xfId="135"/>
    <cellStyle name="Normal 8 3" xfId="136"/>
    <cellStyle name="Normal 8 4" xfId="137"/>
    <cellStyle name="Normal 8 5" xfId="138"/>
    <cellStyle name="Normal 8 5 2" xfId="139"/>
    <cellStyle name="Normal 9" xfId="140"/>
    <cellStyle name="Normal 9 2" xfId="241"/>
    <cellStyle name="Normal_NSL 001" xfId="439"/>
    <cellStyle name="Normal_Pesquisa no referencial 10 de maio de 2013" xfId="293"/>
    <cellStyle name="Normal_Pesquisa no referencial 10 de maio de 2013 2" xfId="440"/>
    <cellStyle name="Nota 2" xfId="141"/>
    <cellStyle name="Nota 3" xfId="280"/>
    <cellStyle name="Nota 3 2" xfId="381"/>
    <cellStyle name="Note" xfId="242"/>
    <cellStyle name="Note 2" xfId="281"/>
    <cellStyle name="Numero" xfId="142"/>
    <cellStyle name="Output" xfId="143"/>
    <cellStyle name="Porcentagem 2" xfId="144"/>
    <cellStyle name="Porcentagem 2 10" xfId="434"/>
    <cellStyle name="Porcentagem 2 2" xfId="145"/>
    <cellStyle name="Porcentagem 2 2 2" xfId="146"/>
    <cellStyle name="Porcentagem 2 3" xfId="147"/>
    <cellStyle name="Porcentagem 2 3 2" xfId="148"/>
    <cellStyle name="Porcentagem 2 4" xfId="149"/>
    <cellStyle name="Porcentagem 3" xfId="150"/>
    <cellStyle name="Porcentagem 3 2" xfId="151"/>
    <cellStyle name="Porcentagem 3 2 2" xfId="152"/>
    <cellStyle name="Porcentagem 3 3" xfId="153"/>
    <cellStyle name="Porcentagem 3 4" xfId="154"/>
    <cellStyle name="Porcentagem 4" xfId="155"/>
    <cellStyle name="Porcentagem 4 2" xfId="156"/>
    <cellStyle name="Porcentagem 4 3" xfId="157"/>
    <cellStyle name="Porcentagem 4 4" xfId="158"/>
    <cellStyle name="Porcentagem 4 5" xfId="159"/>
    <cellStyle name="Porcentagem 4 6" xfId="160"/>
    <cellStyle name="Porcentagem 4 7" xfId="161"/>
    <cellStyle name="Porcentagem 4 8" xfId="382"/>
    <cellStyle name="Porcentagem 4 8 2" xfId="383"/>
    <cellStyle name="Porcentagem 5" xfId="162"/>
    <cellStyle name="Porcentagem 5 2" xfId="163"/>
    <cellStyle name="Porcentagem 5 2 2" xfId="384"/>
    <cellStyle name="Porcentagem 5 2 3" xfId="385"/>
    <cellStyle name="Porcentagem 5 3" xfId="164"/>
    <cellStyle name="Porcentagem 5 4" xfId="386"/>
    <cellStyle name="Porcentagem 6" xfId="165"/>
    <cellStyle name="Porcentagem 6 2" xfId="166"/>
    <cellStyle name="Porcentagem 6 3" xfId="167"/>
    <cellStyle name="Porcentagem 6 4" xfId="168"/>
    <cellStyle name="Porcentagem 6 5" xfId="169"/>
    <cellStyle name="Porcentagem 6 6" xfId="170"/>
    <cellStyle name="Porcentagem 6 7" xfId="171"/>
    <cellStyle name="Porcentagem 7" xfId="172"/>
    <cellStyle name="Porcentagem 7 2" xfId="387"/>
    <cellStyle name="Porcentagem 7 3" xfId="388"/>
    <cellStyle name="Porcentagem 8" xfId="389"/>
    <cellStyle name="Saída 2" xfId="173"/>
    <cellStyle name="Saída 3" xfId="282"/>
    <cellStyle name="Separador de milhares 2" xfId="174"/>
    <cellStyle name="Separador de milhares 2 2" xfId="175"/>
    <cellStyle name="Separador de milhares 2 2 2" xfId="176"/>
    <cellStyle name="Separador de milhares 2 2 2 2" xfId="177"/>
    <cellStyle name="Separador de milhares 2 2 2 3" xfId="178"/>
    <cellStyle name="Separador de milhares 2 2 2 3 2" xfId="390"/>
    <cellStyle name="Separador de milhares 2 2 2 4" xfId="391"/>
    <cellStyle name="Separador de milhares 2 2 3" xfId="179"/>
    <cellStyle name="Separador de milhares 2 2 3 2" xfId="392"/>
    <cellStyle name="Separador de milhares 2 2 4" xfId="180"/>
    <cellStyle name="Separador de milhares 2 2 4 2" xfId="393"/>
    <cellStyle name="Separador de milhares 2 2 5" xfId="181"/>
    <cellStyle name="Separador de milhares 2 2 5 2" xfId="394"/>
    <cellStyle name="Separador de milhares 2 2 6" xfId="182"/>
    <cellStyle name="Separador de milhares 2 2 6 2" xfId="395"/>
    <cellStyle name="Separador de milhares 2 2 7" xfId="396"/>
    <cellStyle name="Separador de milhares 2 3" xfId="183"/>
    <cellStyle name="Separador de milhares 2 3 2" xfId="184"/>
    <cellStyle name="Separador de milhares 2 3 2 2" xfId="397"/>
    <cellStyle name="Separador de milhares 2 3 3" xfId="398"/>
    <cellStyle name="Separador de milhares 2 4" xfId="185"/>
    <cellStyle name="Separador de milhares 2 5" xfId="186"/>
    <cellStyle name="Separador de milhares 2 5 2" xfId="187"/>
    <cellStyle name="Separador de milhares 2 5 2 2" xfId="399"/>
    <cellStyle name="Separador de milhares 2 5 3" xfId="243"/>
    <cellStyle name="Separador de milhares 2 5 4" xfId="400"/>
    <cellStyle name="Separador de milhares 2 6" xfId="401"/>
    <cellStyle name="Separador de milhares 2 7" xfId="402"/>
    <cellStyle name="Separador de milhares 3" xfId="188"/>
    <cellStyle name="Separador de milhares 3 2" xfId="189"/>
    <cellStyle name="Separador de milhares 3 2 2" xfId="190"/>
    <cellStyle name="Separador de milhares 3 2 2 2" xfId="403"/>
    <cellStyle name="Separador de milhares 3 2 3" xfId="404"/>
    <cellStyle name="Separador de milhares 3 3" xfId="191"/>
    <cellStyle name="Separador de milhares 4" xfId="192"/>
    <cellStyle name="Separador de milhares 4 2" xfId="193"/>
    <cellStyle name="Separador de milhares 4 2 2" xfId="194"/>
    <cellStyle name="Separador de milhares 4 2 2 2" xfId="405"/>
    <cellStyle name="Separador de milhares 4 2 3" xfId="406"/>
    <cellStyle name="Separador de milhares 4 3" xfId="195"/>
    <cellStyle name="Separador de milhares 4 3 2" xfId="407"/>
    <cellStyle name="Separador de milhares 4 4" xfId="408"/>
    <cellStyle name="Separador de milhares 5" xfId="196"/>
    <cellStyle name="Separador de milhares 5 2" xfId="197"/>
    <cellStyle name="Separador de milhares 5 3" xfId="409"/>
    <cellStyle name="Separador de milhares 6" xfId="198"/>
    <cellStyle name="Separador de milhares 7" xfId="199"/>
    <cellStyle name="Separador de milhares 7 2" xfId="200"/>
    <cellStyle name="Separador de milhares 7 2 2" xfId="410"/>
    <cellStyle name="Separador de milhares 7 3" xfId="201"/>
    <cellStyle name="Separador de milhares 7 3 2" xfId="411"/>
    <cellStyle name="Separador de milhares 7 4" xfId="202"/>
    <cellStyle name="Separador de milhares 7 4 2" xfId="412"/>
    <cellStyle name="Separador de milhares 7 5" xfId="203"/>
    <cellStyle name="Separador de milhares 7 5 2" xfId="413"/>
    <cellStyle name="Separador de milhares 7 6" xfId="204"/>
    <cellStyle name="Separador de milhares 7 6 2" xfId="414"/>
    <cellStyle name="Separador de milhares 7 7" xfId="205"/>
    <cellStyle name="Separador de milhares 7 7 2" xfId="415"/>
    <cellStyle name="Separador de milhares 7 8" xfId="416"/>
    <cellStyle name="Separador de milhares 8" xfId="206"/>
    <cellStyle name="sub-total" xfId="207"/>
    <cellStyle name="sub-total 2" xfId="417"/>
    <cellStyle name="Texto de Aviso 2" xfId="208"/>
    <cellStyle name="Texto de Aviso 3" xfId="283"/>
    <cellStyle name="Texto Explicativo 2" xfId="209"/>
    <cellStyle name="Texto Explicativo 3" xfId="284"/>
    <cellStyle name="Title" xfId="210"/>
    <cellStyle name="Título 1 1" xfId="211"/>
    <cellStyle name="Título 1 2" xfId="212"/>
    <cellStyle name="Título 1 3" xfId="285"/>
    <cellStyle name="Título 2 2" xfId="213"/>
    <cellStyle name="Título 2 3" xfId="286"/>
    <cellStyle name="Título 3 2" xfId="214"/>
    <cellStyle name="Título 3 3" xfId="287"/>
    <cellStyle name="Título 4 2" xfId="215"/>
    <cellStyle name="Título 4 3" xfId="288"/>
    <cellStyle name="Título 5" xfId="216"/>
    <cellStyle name="Título 6" xfId="289"/>
    <cellStyle name="Total 2" xfId="217"/>
    <cellStyle name="Total 3" xfId="290"/>
    <cellStyle name="Vírgula" xfId="218" builtinId="3"/>
    <cellStyle name="Vírgula 2" xfId="219"/>
    <cellStyle name="Vírgula 2 10" xfId="436"/>
    <cellStyle name="Vírgula 2 2" xfId="220"/>
    <cellStyle name="Vírgula 2 2 2" xfId="231"/>
    <cellStyle name="Vírgula 2 2 2 2" xfId="418"/>
    <cellStyle name="Vírgula 2 3" xfId="221"/>
    <cellStyle name="Vírgula 2 3 2" xfId="244"/>
    <cellStyle name="Vírgula 2 3 2 2" xfId="435"/>
    <cellStyle name="Vírgula 2 4" xfId="245"/>
    <cellStyle name="Vírgula 2 4 2" xfId="419"/>
    <cellStyle name="Vírgula 2 4 2 2" xfId="441"/>
    <cellStyle name="Vírgula 2 5" xfId="420"/>
    <cellStyle name="Vírgula 3" xfId="222"/>
    <cellStyle name="Vírgula 3 2" xfId="223"/>
    <cellStyle name="Vírgula 3 2 2" xfId="421"/>
    <cellStyle name="Vírgula 3 3" xfId="224"/>
    <cellStyle name="Vírgula 3 3 2" xfId="422"/>
    <cellStyle name="Vírgula 3 4" xfId="423"/>
    <cellStyle name="Vírgula 4" xfId="225"/>
    <cellStyle name="Vírgula 4 2" xfId="226"/>
    <cellStyle name="Vírgula 4 2 2" xfId="424"/>
    <cellStyle name="Vírgula 4 2 2 2" xfId="425"/>
    <cellStyle name="Vírgula 4 2 3" xfId="426"/>
    <cellStyle name="Vírgula 4 2 4" xfId="427"/>
    <cellStyle name="Vírgula 4 3" xfId="428"/>
    <cellStyle name="Vírgula 5" xfId="227"/>
    <cellStyle name="Vírgula 5 2" xfId="429"/>
    <cellStyle name="Vírgula 6" xfId="228"/>
    <cellStyle name="Vírgula 6 2" xfId="430"/>
    <cellStyle name="Vírgula 7" xfId="431"/>
    <cellStyle name="Vírgula 8" xfId="432"/>
    <cellStyle name="Währung" xfId="229"/>
    <cellStyle name="Währung 2" xfId="230"/>
    <cellStyle name="Warning Text" xfId="246"/>
  </cellStyles>
  <dxfs count="12">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externalLink" Target="externalLinks/externalLink21.xml"/><Relationship Id="rId55" Type="http://schemas.openxmlformats.org/officeDocument/2006/relationships/externalLink" Target="externalLinks/externalLink26.xml"/><Relationship Id="rId63" Type="http://schemas.openxmlformats.org/officeDocument/2006/relationships/externalLink" Target="externalLinks/externalLink34.xml"/><Relationship Id="rId68" Type="http://schemas.openxmlformats.org/officeDocument/2006/relationships/externalLink" Target="externalLinks/externalLink39.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3" Type="http://schemas.openxmlformats.org/officeDocument/2006/relationships/externalLink" Target="externalLinks/externalLink24.xml"/><Relationship Id="rId58" Type="http://schemas.openxmlformats.org/officeDocument/2006/relationships/externalLink" Target="externalLinks/externalLink29.xml"/><Relationship Id="rId66" Type="http://schemas.openxmlformats.org/officeDocument/2006/relationships/externalLink" Target="externalLinks/externalLink3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externalLink" Target="externalLinks/externalLink20.xml"/><Relationship Id="rId57" Type="http://schemas.openxmlformats.org/officeDocument/2006/relationships/externalLink" Target="externalLinks/externalLink28.xml"/><Relationship Id="rId61" Type="http://schemas.openxmlformats.org/officeDocument/2006/relationships/externalLink" Target="externalLinks/externalLink3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52" Type="http://schemas.openxmlformats.org/officeDocument/2006/relationships/externalLink" Target="externalLinks/externalLink23.xml"/><Relationship Id="rId60" Type="http://schemas.openxmlformats.org/officeDocument/2006/relationships/externalLink" Target="externalLinks/externalLink31.xml"/><Relationship Id="rId65" Type="http://schemas.openxmlformats.org/officeDocument/2006/relationships/externalLink" Target="externalLinks/externalLink3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externalLink" Target="externalLinks/externalLink19.xml"/><Relationship Id="rId56" Type="http://schemas.openxmlformats.org/officeDocument/2006/relationships/externalLink" Target="externalLinks/externalLink27.xml"/><Relationship Id="rId64" Type="http://schemas.openxmlformats.org/officeDocument/2006/relationships/externalLink" Target="externalLinks/externalLink35.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2.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59" Type="http://schemas.openxmlformats.org/officeDocument/2006/relationships/externalLink" Target="externalLinks/externalLink30.xml"/><Relationship Id="rId67" Type="http://schemas.openxmlformats.org/officeDocument/2006/relationships/externalLink" Target="externalLinks/externalLink38.xml"/><Relationship Id="rId20" Type="http://schemas.openxmlformats.org/officeDocument/2006/relationships/worksheet" Target="worksheets/sheet20.xml"/><Relationship Id="rId41" Type="http://schemas.openxmlformats.org/officeDocument/2006/relationships/externalLink" Target="externalLinks/externalLink12.xml"/><Relationship Id="rId54" Type="http://schemas.openxmlformats.org/officeDocument/2006/relationships/externalLink" Target="externalLinks/externalLink25.xml"/><Relationship Id="rId62" Type="http://schemas.openxmlformats.org/officeDocument/2006/relationships/externalLink" Target="externalLinks/externalLink33.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5.jpg"/></Relationships>
</file>

<file path=xl/drawings/_rels/drawing9.xml.rels><?xml version="1.0" encoding="UTF-8" standalone="yes"?>
<Relationships xmlns="http://schemas.openxmlformats.org/package/2006/relationships"><Relationship Id="rId8" Type="http://schemas.openxmlformats.org/officeDocument/2006/relationships/image" Target="../media/image18.png"/><Relationship Id="rId3" Type="http://schemas.openxmlformats.org/officeDocument/2006/relationships/image" Target="../media/image14.jpeg"/><Relationship Id="rId7" Type="http://schemas.openxmlformats.org/officeDocument/2006/relationships/image" Target="../media/image17.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5.jpg"/><Relationship Id="rId5" Type="http://schemas.openxmlformats.org/officeDocument/2006/relationships/image" Target="../media/image16.png"/><Relationship Id="rId4" Type="http://schemas.openxmlformats.org/officeDocument/2006/relationships/image" Target="../media/image15.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9.png"/></Relationships>
</file>

<file path=xl/drawings/_rels/drawing11.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9.png"/></Relationships>
</file>

<file path=xl/drawings/_rels/drawing12.xml.rels><?xml version="1.0" encoding="UTF-8" standalone="yes"?>
<Relationships xmlns="http://schemas.openxmlformats.org/package/2006/relationships"><Relationship Id="rId3" Type="http://schemas.openxmlformats.org/officeDocument/2006/relationships/image" Target="../media/image21.jpeg"/><Relationship Id="rId2" Type="http://schemas.openxmlformats.org/officeDocument/2006/relationships/image" Target="../media/image20.jpeg"/><Relationship Id="rId1" Type="http://schemas.openxmlformats.org/officeDocument/2006/relationships/image" Target="../media/image19.png"/><Relationship Id="rId4" Type="http://schemas.openxmlformats.org/officeDocument/2006/relationships/image" Target="../media/image2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1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1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18.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1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20.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2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22.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2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2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2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2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104776</xdr:rowOff>
    </xdr:from>
    <xdr:to>
      <xdr:col>2</xdr:col>
      <xdr:colOff>371475</xdr:colOff>
      <xdr:row>5</xdr:row>
      <xdr:rowOff>65575</xdr:rowOff>
    </xdr:to>
    <xdr:pic>
      <xdr:nvPicPr>
        <xdr:cNvPr id="3" name="Imagem 3" descr="LOGO NEURILAN 900 X 636.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04776"/>
          <a:ext cx="1609725" cy="865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247650</xdr:colOff>
      <xdr:row>0</xdr:row>
      <xdr:rowOff>161925</xdr:rowOff>
    </xdr:from>
    <xdr:to>
      <xdr:col>6</xdr:col>
      <xdr:colOff>561975</xdr:colOff>
      <xdr:row>4</xdr:row>
      <xdr:rowOff>162390</xdr:rowOff>
    </xdr:to>
    <xdr:pic>
      <xdr:nvPicPr>
        <xdr:cNvPr id="4" name="Imagem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43575" y="161925"/>
          <a:ext cx="1533525" cy="72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0</xdr:row>
      <xdr:rowOff>85725</xdr:rowOff>
    </xdr:from>
    <xdr:to>
      <xdr:col>0</xdr:col>
      <xdr:colOff>933450</xdr:colOff>
      <xdr:row>4</xdr:row>
      <xdr:rowOff>101019</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85725"/>
          <a:ext cx="676275" cy="786819"/>
        </a:xfrm>
        <a:prstGeom prst="rect">
          <a:avLst/>
        </a:prstGeom>
      </xdr:spPr>
    </xdr:pic>
    <xdr:clientData/>
  </xdr:twoCellAnchor>
  <xdr:twoCellAnchor editAs="oneCell">
    <xdr:from>
      <xdr:col>13</xdr:col>
      <xdr:colOff>388983</xdr:colOff>
      <xdr:row>0</xdr:row>
      <xdr:rowOff>85726</xdr:rowOff>
    </xdr:from>
    <xdr:to>
      <xdr:col>14</xdr:col>
      <xdr:colOff>848398</xdr:colOff>
      <xdr:row>4</xdr:row>
      <xdr:rowOff>95251</xdr:rowOff>
    </xdr:to>
    <xdr:pic>
      <xdr:nvPicPr>
        <xdr:cNvPr id="3" name="Imagem 2" descr="Resultado de imagem para peixoto de azevedo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580983" y="85726"/>
          <a:ext cx="1402390"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680357</xdr:colOff>
      <xdr:row>0</xdr:row>
      <xdr:rowOff>163452</xdr:rowOff>
    </xdr:from>
    <xdr:to>
      <xdr:col>8</xdr:col>
      <xdr:colOff>880991</xdr:colOff>
      <xdr:row>4</xdr:row>
      <xdr:rowOff>82454</xdr:rowOff>
    </xdr:to>
    <xdr:pic>
      <xdr:nvPicPr>
        <xdr:cNvPr id="2" name="Imagem 1" descr="Resultado de imagem para peixoto de azevedo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4657" y="163452"/>
          <a:ext cx="1200759" cy="681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127000</xdr:colOff>
      <xdr:row>0</xdr:row>
      <xdr:rowOff>53704</xdr:rowOff>
    </xdr:from>
    <xdr:to>
      <xdr:col>0</xdr:col>
      <xdr:colOff>839743</xdr:colOff>
      <xdr:row>4</xdr:row>
      <xdr:rowOff>136071</xdr:rowOff>
    </xdr:to>
    <xdr:pic>
      <xdr:nvPicPr>
        <xdr:cNvPr id="3" name="Image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00" y="53704"/>
          <a:ext cx="712743" cy="8443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323850</xdr:colOff>
      <xdr:row>0</xdr:row>
      <xdr:rowOff>66675</xdr:rowOff>
    </xdr:from>
    <xdr:to>
      <xdr:col>1</xdr:col>
      <xdr:colOff>85725</xdr:colOff>
      <xdr:row>4</xdr:row>
      <xdr:rowOff>137407</xdr:rowOff>
    </xdr:to>
    <xdr:pic>
      <xdr:nvPicPr>
        <xdr:cNvPr id="5" name="Imagem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3850" y="66675"/>
          <a:ext cx="666750" cy="747007"/>
        </a:xfrm>
        <a:prstGeom prst="rect">
          <a:avLst/>
        </a:prstGeom>
      </xdr:spPr>
    </xdr:pic>
    <xdr:clientData/>
  </xdr:twoCellAnchor>
  <xdr:twoCellAnchor editAs="oneCell">
    <xdr:from>
      <xdr:col>4</xdr:col>
      <xdr:colOff>704850</xdr:colOff>
      <xdr:row>0</xdr:row>
      <xdr:rowOff>57150</xdr:rowOff>
    </xdr:from>
    <xdr:to>
      <xdr:col>6</xdr:col>
      <xdr:colOff>183611</xdr:colOff>
      <xdr:row>4</xdr:row>
      <xdr:rowOff>121708</xdr:rowOff>
    </xdr:to>
    <xdr:pic>
      <xdr:nvPicPr>
        <xdr:cNvPr id="6" name="Imagem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05800" y="57150"/>
          <a:ext cx="907511" cy="74083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323850</xdr:colOff>
      <xdr:row>0</xdr:row>
      <xdr:rowOff>66675</xdr:rowOff>
    </xdr:from>
    <xdr:to>
      <xdr:col>1</xdr:col>
      <xdr:colOff>85725</xdr:colOff>
      <xdr:row>4</xdr:row>
      <xdr:rowOff>137407</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3850" y="66675"/>
          <a:ext cx="666750" cy="747007"/>
        </a:xfrm>
        <a:prstGeom prst="rect">
          <a:avLst/>
        </a:prstGeom>
      </xdr:spPr>
    </xdr:pic>
    <xdr:clientData/>
  </xdr:twoCellAnchor>
  <xdr:twoCellAnchor editAs="oneCell">
    <xdr:from>
      <xdr:col>4</xdr:col>
      <xdr:colOff>704850</xdr:colOff>
      <xdr:row>0</xdr:row>
      <xdr:rowOff>57150</xdr:rowOff>
    </xdr:from>
    <xdr:to>
      <xdr:col>6</xdr:col>
      <xdr:colOff>183611</xdr:colOff>
      <xdr:row>4</xdr:row>
      <xdr:rowOff>121708</xdr:rowOff>
    </xdr:to>
    <xdr:pic>
      <xdr:nvPicPr>
        <xdr:cNvPr id="5" name="Imagem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05800" y="57150"/>
          <a:ext cx="907511" cy="74083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302281</xdr:colOff>
      <xdr:row>0</xdr:row>
      <xdr:rowOff>107209</xdr:rowOff>
    </xdr:from>
    <xdr:to>
      <xdr:col>6</xdr:col>
      <xdr:colOff>670986</xdr:colOff>
      <xdr:row>4</xdr:row>
      <xdr:rowOff>57151</xdr:rowOff>
    </xdr:to>
    <xdr:pic>
      <xdr:nvPicPr>
        <xdr:cNvPr id="6" name="Imagem 5" descr="Resultado de imagem para peixoto de azevedo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55681" y="107209"/>
          <a:ext cx="1302155" cy="7119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0</xdr:row>
      <xdr:rowOff>128543</xdr:rowOff>
    </xdr:from>
    <xdr:to>
      <xdr:col>0</xdr:col>
      <xdr:colOff>796504</xdr:colOff>
      <xdr:row>4</xdr:row>
      <xdr:rowOff>133350</xdr:rowOff>
    </xdr:to>
    <xdr:pic>
      <xdr:nvPicPr>
        <xdr:cNvPr id="7" name="Imagem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825" y="128543"/>
          <a:ext cx="672679" cy="76680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302281</xdr:colOff>
      <xdr:row>0</xdr:row>
      <xdr:rowOff>107209</xdr:rowOff>
    </xdr:from>
    <xdr:to>
      <xdr:col>6</xdr:col>
      <xdr:colOff>670986</xdr:colOff>
      <xdr:row>4</xdr:row>
      <xdr:rowOff>29442</xdr:rowOff>
    </xdr:to>
    <xdr:pic>
      <xdr:nvPicPr>
        <xdr:cNvPr id="6" name="Imagem 5" descr="Resultado de imagem para peixoto de azevedo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55681" y="107209"/>
          <a:ext cx="1302155" cy="7119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0</xdr:row>
      <xdr:rowOff>128543</xdr:rowOff>
    </xdr:from>
    <xdr:to>
      <xdr:col>0</xdr:col>
      <xdr:colOff>796504</xdr:colOff>
      <xdr:row>4</xdr:row>
      <xdr:rowOff>108239</xdr:rowOff>
    </xdr:to>
    <xdr:pic>
      <xdr:nvPicPr>
        <xdr:cNvPr id="7" name="Imagem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825" y="128543"/>
          <a:ext cx="672679" cy="76680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304800</xdr:colOff>
      <xdr:row>0</xdr:row>
      <xdr:rowOff>123825</xdr:rowOff>
    </xdr:from>
    <xdr:to>
      <xdr:col>1</xdr:col>
      <xdr:colOff>339304</xdr:colOff>
      <xdr:row>4</xdr:row>
      <xdr:rowOff>93996</xdr:rowOff>
    </xdr:to>
    <xdr:pic>
      <xdr:nvPicPr>
        <xdr:cNvPr id="4" name="Imagem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0" y="123825"/>
          <a:ext cx="672679" cy="741696"/>
        </a:xfrm>
        <a:prstGeom prst="rect">
          <a:avLst/>
        </a:prstGeom>
      </xdr:spPr>
    </xdr:pic>
    <xdr:clientData/>
  </xdr:twoCellAnchor>
  <xdr:twoCellAnchor editAs="oneCell">
    <xdr:from>
      <xdr:col>11</xdr:col>
      <xdr:colOff>1733550</xdr:colOff>
      <xdr:row>0</xdr:row>
      <xdr:rowOff>85725</xdr:rowOff>
    </xdr:from>
    <xdr:to>
      <xdr:col>12</xdr:col>
      <xdr:colOff>1178330</xdr:colOff>
      <xdr:row>3</xdr:row>
      <xdr:rowOff>188933</xdr:rowOff>
    </xdr:to>
    <xdr:pic>
      <xdr:nvPicPr>
        <xdr:cNvPr id="5" name="Imagem 4" descr="Resultado de imagem para peixoto de azevedo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35050" y="85725"/>
          <a:ext cx="1302155" cy="6842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7</xdr:col>
      <xdr:colOff>438150</xdr:colOff>
      <xdr:row>27</xdr:row>
      <xdr:rowOff>47625</xdr:rowOff>
    </xdr:from>
    <xdr:ext cx="1133475" cy="1162050"/>
    <xdr:pic>
      <xdr:nvPicPr>
        <xdr:cNvPr id="2" name="Imagem 7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2150" y="5381625"/>
          <a:ext cx="1133475"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514350</xdr:colOff>
      <xdr:row>12</xdr:row>
      <xdr:rowOff>85725</xdr:rowOff>
    </xdr:from>
    <xdr:ext cx="1085850" cy="1095375"/>
    <xdr:pic>
      <xdr:nvPicPr>
        <xdr:cNvPr id="3" name="Imagem 6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48350" y="2562225"/>
          <a:ext cx="108585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123825</xdr:colOff>
      <xdr:row>27</xdr:row>
      <xdr:rowOff>104775</xdr:rowOff>
    </xdr:from>
    <xdr:ext cx="1123950" cy="1114425"/>
    <xdr:pic>
      <xdr:nvPicPr>
        <xdr:cNvPr id="4" name="Imagem 51" descr="Resultado de imagem para placa pare"/>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267825" y="5438775"/>
          <a:ext cx="11239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104775</xdr:colOff>
      <xdr:row>12</xdr:row>
      <xdr:rowOff>133350</xdr:rowOff>
    </xdr:from>
    <xdr:ext cx="1114425" cy="1133475"/>
    <xdr:pic>
      <xdr:nvPicPr>
        <xdr:cNvPr id="5" name="Imagem 9" descr="40 km.jpg"/>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248775" y="2609850"/>
          <a:ext cx="111442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7</xdr:col>
      <xdr:colOff>484879</xdr:colOff>
      <xdr:row>18</xdr:row>
      <xdr:rowOff>24015</xdr:rowOff>
    </xdr:from>
    <xdr:to>
      <xdr:col>10</xdr:col>
      <xdr:colOff>283552</xdr:colOff>
      <xdr:row>18</xdr:row>
      <xdr:rowOff>24911</xdr:rowOff>
    </xdr:to>
    <xdr:cxnSp macro="">
      <xdr:nvCxnSpPr>
        <xdr:cNvPr id="8" name="Conector de Seta Reta 7"/>
        <xdr:cNvCxnSpPr/>
      </xdr:nvCxnSpPr>
      <xdr:spPr>
        <a:xfrm>
          <a:off x="5818879" y="3643515"/>
          <a:ext cx="2084673" cy="896"/>
        </a:xfrm>
        <a:prstGeom prst="straightConnector1">
          <a:avLst/>
        </a:prstGeom>
        <a:ln w="6350">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8</xdr:col>
      <xdr:colOff>359995</xdr:colOff>
      <xdr:row>17</xdr:row>
      <xdr:rowOff>163878</xdr:rowOff>
    </xdr:from>
    <xdr:ext cx="335329" cy="264560"/>
    <xdr:sp macro="" textlink="">
      <xdr:nvSpPr>
        <xdr:cNvPr id="9" name="CaixaDeTexto 8"/>
        <xdr:cNvSpPr txBox="1"/>
      </xdr:nvSpPr>
      <xdr:spPr>
        <a:xfrm>
          <a:off x="6455995" y="3592878"/>
          <a:ext cx="33532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a:t>L</a:t>
          </a:r>
        </a:p>
      </xdr:txBody>
    </xdr:sp>
    <xdr:clientData/>
  </xdr:oneCellAnchor>
  <xdr:twoCellAnchor>
    <xdr:from>
      <xdr:col>12</xdr:col>
      <xdr:colOff>332642</xdr:colOff>
      <xdr:row>13</xdr:row>
      <xdr:rowOff>39566</xdr:rowOff>
    </xdr:from>
    <xdr:to>
      <xdr:col>14</xdr:col>
      <xdr:colOff>52021</xdr:colOff>
      <xdr:row>16</xdr:row>
      <xdr:rowOff>224204</xdr:rowOff>
    </xdr:to>
    <xdr:cxnSp macro="">
      <xdr:nvCxnSpPr>
        <xdr:cNvPr id="10" name="Conector de Seta Reta 9"/>
        <xdr:cNvCxnSpPr/>
      </xdr:nvCxnSpPr>
      <xdr:spPr>
        <a:xfrm flipV="1">
          <a:off x="9476642" y="2706566"/>
          <a:ext cx="1243379" cy="718038"/>
        </a:xfrm>
        <a:prstGeom prst="straightConnector1">
          <a:avLst/>
        </a:prstGeom>
        <a:ln w="6350">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375382</xdr:colOff>
      <xdr:row>12</xdr:row>
      <xdr:rowOff>85318</xdr:rowOff>
    </xdr:from>
    <xdr:to>
      <xdr:col>7</xdr:col>
      <xdr:colOff>378557</xdr:colOff>
      <xdr:row>17</xdr:row>
      <xdr:rowOff>40868</xdr:rowOff>
    </xdr:to>
    <xdr:cxnSp macro="">
      <xdr:nvCxnSpPr>
        <xdr:cNvPr id="11" name="Conector de Seta Reta 10"/>
        <xdr:cNvCxnSpPr/>
      </xdr:nvCxnSpPr>
      <xdr:spPr>
        <a:xfrm flipH="1" flipV="1">
          <a:off x="5709382" y="2561818"/>
          <a:ext cx="3175" cy="908050"/>
        </a:xfrm>
        <a:prstGeom prst="straightConnector1">
          <a:avLst/>
        </a:prstGeom>
        <a:ln w="6350">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7</xdr:col>
      <xdr:colOff>142878</xdr:colOff>
      <xdr:row>13</xdr:row>
      <xdr:rowOff>209549</xdr:rowOff>
    </xdr:from>
    <xdr:ext cx="354171" cy="301577"/>
    <xdr:sp macro="" textlink="">
      <xdr:nvSpPr>
        <xdr:cNvPr id="12" name="CaixaDeTexto 11"/>
        <xdr:cNvSpPr txBox="1"/>
      </xdr:nvSpPr>
      <xdr:spPr>
        <a:xfrm rot="16200000">
          <a:off x="5503175" y="2831202"/>
          <a:ext cx="301577" cy="354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L</a:t>
          </a:r>
        </a:p>
      </xdr:txBody>
    </xdr:sp>
    <xdr:clientData/>
  </xdr:oneCellAnchor>
  <xdr:oneCellAnchor>
    <xdr:from>
      <xdr:col>2</xdr:col>
      <xdr:colOff>28575</xdr:colOff>
      <xdr:row>12</xdr:row>
      <xdr:rowOff>47625</xdr:rowOff>
    </xdr:from>
    <xdr:ext cx="1876425" cy="1047750"/>
    <xdr:pic>
      <xdr:nvPicPr>
        <xdr:cNvPr id="13" name="Imagem 3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52575" y="2524125"/>
          <a:ext cx="187642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152400</xdr:colOff>
      <xdr:row>27</xdr:row>
      <xdr:rowOff>9525</xdr:rowOff>
    </xdr:from>
    <xdr:ext cx="723900" cy="742950"/>
    <xdr:pic>
      <xdr:nvPicPr>
        <xdr:cNvPr id="14" name="Imagem 4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0" y="5343525"/>
          <a:ext cx="7239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197337</xdr:colOff>
      <xdr:row>28</xdr:row>
      <xdr:rowOff>0</xdr:rowOff>
    </xdr:from>
    <xdr:ext cx="378822" cy="264560"/>
    <xdr:sp macro="" textlink="">
      <xdr:nvSpPr>
        <xdr:cNvPr id="15" name="CaixaDeTexto 14"/>
        <xdr:cNvSpPr txBox="1"/>
      </xdr:nvSpPr>
      <xdr:spPr>
        <a:xfrm>
          <a:off x="2483337" y="5524500"/>
          <a:ext cx="378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b="1"/>
            <a:t>R-1</a:t>
          </a:r>
        </a:p>
      </xdr:txBody>
    </xdr:sp>
    <xdr:clientData/>
  </xdr:oneCellAnchor>
  <xdr:twoCellAnchor>
    <xdr:from>
      <xdr:col>7</xdr:col>
      <xdr:colOff>517281</xdr:colOff>
      <xdr:row>12</xdr:row>
      <xdr:rowOff>104775</xdr:rowOff>
    </xdr:from>
    <xdr:to>
      <xdr:col>10</xdr:col>
      <xdr:colOff>269632</xdr:colOff>
      <xdr:row>17</xdr:row>
      <xdr:rowOff>35169</xdr:rowOff>
    </xdr:to>
    <xdr:sp macro="" textlink="">
      <xdr:nvSpPr>
        <xdr:cNvPr id="16" name="Retângulo 15"/>
        <xdr:cNvSpPr/>
      </xdr:nvSpPr>
      <xdr:spPr>
        <a:xfrm>
          <a:off x="5851281" y="2581275"/>
          <a:ext cx="2038351" cy="882894"/>
        </a:xfrm>
        <a:prstGeom prst="rect">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xdr:from>
      <xdr:col>13</xdr:col>
      <xdr:colOff>360589</xdr:colOff>
      <xdr:row>27</xdr:row>
      <xdr:rowOff>47625</xdr:rowOff>
    </xdr:from>
    <xdr:to>
      <xdr:col>14</xdr:col>
      <xdr:colOff>304801</xdr:colOff>
      <xdr:row>29</xdr:row>
      <xdr:rowOff>38101</xdr:rowOff>
    </xdr:to>
    <xdr:cxnSp macro="">
      <xdr:nvCxnSpPr>
        <xdr:cNvPr id="17" name="Conector de Seta Reta 16"/>
        <xdr:cNvCxnSpPr/>
      </xdr:nvCxnSpPr>
      <xdr:spPr>
        <a:xfrm flipH="1" flipV="1">
          <a:off x="10266589" y="5381625"/>
          <a:ext cx="706212" cy="371476"/>
        </a:xfrm>
        <a:prstGeom prst="straightConnector1">
          <a:avLst/>
        </a:prstGeom>
        <a:ln w="6350">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415157</xdr:colOff>
      <xdr:row>26</xdr:row>
      <xdr:rowOff>182499</xdr:rowOff>
    </xdr:from>
    <xdr:ext cx="463140" cy="264560"/>
    <xdr:sp macro="" textlink="">
      <xdr:nvSpPr>
        <xdr:cNvPr id="18" name="CaixaDeTexto 17"/>
        <xdr:cNvSpPr txBox="1"/>
      </xdr:nvSpPr>
      <xdr:spPr>
        <a:xfrm rot="2659086">
          <a:off x="10321157" y="5325999"/>
          <a:ext cx="463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a:t>Lmin</a:t>
          </a:r>
        </a:p>
      </xdr:txBody>
    </xdr:sp>
    <xdr:clientData/>
  </xdr:oneCellAnchor>
  <xdr:oneCellAnchor>
    <xdr:from>
      <xdr:col>9</xdr:col>
      <xdr:colOff>8303</xdr:colOff>
      <xdr:row>20</xdr:row>
      <xdr:rowOff>12944</xdr:rowOff>
    </xdr:from>
    <xdr:ext cx="475130" cy="264560"/>
    <xdr:sp macro="" textlink="">
      <xdr:nvSpPr>
        <xdr:cNvPr id="19" name="CaixaDeTexto 18"/>
        <xdr:cNvSpPr txBox="1"/>
      </xdr:nvSpPr>
      <xdr:spPr>
        <a:xfrm>
          <a:off x="6866303" y="4013444"/>
          <a:ext cx="47513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a:t>A= L²</a:t>
          </a:r>
        </a:p>
      </xdr:txBody>
    </xdr:sp>
    <xdr:clientData/>
  </xdr:oneCellAnchor>
  <xdr:oneCellAnchor>
    <xdr:from>
      <xdr:col>9</xdr:col>
      <xdr:colOff>28714</xdr:colOff>
      <xdr:row>35</xdr:row>
      <xdr:rowOff>189836</xdr:rowOff>
    </xdr:from>
    <xdr:ext cx="528478" cy="264560"/>
    <xdr:sp macro="" textlink="">
      <xdr:nvSpPr>
        <xdr:cNvPr id="20" name="CaixaDeTexto 19"/>
        <xdr:cNvSpPr txBox="1"/>
      </xdr:nvSpPr>
      <xdr:spPr>
        <a:xfrm>
          <a:off x="6886714" y="7047836"/>
          <a:ext cx="52847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a:t>A= m²</a:t>
          </a:r>
        </a:p>
      </xdr:txBody>
    </xdr:sp>
    <xdr:clientData/>
  </xdr:oneCellAnchor>
  <xdr:twoCellAnchor>
    <xdr:from>
      <xdr:col>14</xdr:col>
      <xdr:colOff>315686</xdr:colOff>
      <xdr:row>29</xdr:row>
      <xdr:rowOff>70757</xdr:rowOff>
    </xdr:from>
    <xdr:to>
      <xdr:col>14</xdr:col>
      <xdr:colOff>319767</xdr:colOff>
      <xdr:row>31</xdr:row>
      <xdr:rowOff>142876</xdr:rowOff>
    </xdr:to>
    <xdr:cxnSp macro="">
      <xdr:nvCxnSpPr>
        <xdr:cNvPr id="21" name="Conector de Seta Reta 20"/>
        <xdr:cNvCxnSpPr/>
      </xdr:nvCxnSpPr>
      <xdr:spPr>
        <a:xfrm flipH="1" flipV="1">
          <a:off x="10983686" y="5785757"/>
          <a:ext cx="4081" cy="453119"/>
        </a:xfrm>
        <a:prstGeom prst="straightConnector1">
          <a:avLst/>
        </a:prstGeom>
        <a:ln w="6350">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14</xdr:col>
      <xdr:colOff>312170</xdr:colOff>
      <xdr:row>29</xdr:row>
      <xdr:rowOff>48507</xdr:rowOff>
    </xdr:from>
    <xdr:ext cx="264560" cy="463140"/>
    <xdr:sp macro="" textlink="">
      <xdr:nvSpPr>
        <xdr:cNvPr id="22" name="CaixaDeTexto 21"/>
        <xdr:cNvSpPr txBox="1"/>
      </xdr:nvSpPr>
      <xdr:spPr>
        <a:xfrm rot="16200000">
          <a:off x="8347230" y="6119972"/>
          <a:ext cx="463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a:t>Lmin</a:t>
          </a:r>
        </a:p>
      </xdr:txBody>
    </xdr:sp>
    <xdr:clientData/>
  </xdr:oneCellAnchor>
  <xdr:oneCellAnchor>
    <xdr:from>
      <xdr:col>13</xdr:col>
      <xdr:colOff>320245</xdr:colOff>
      <xdr:row>35</xdr:row>
      <xdr:rowOff>117327</xdr:rowOff>
    </xdr:from>
    <xdr:ext cx="1043582" cy="1026961"/>
    <mc:AlternateContent xmlns:mc="http://schemas.openxmlformats.org/markup-compatibility/2006" xmlns:a14="http://schemas.microsoft.com/office/drawing/2010/main">
      <mc:Choice Requires="a14">
        <xdr:sp macro="" textlink="">
          <xdr:nvSpPr>
            <xdr:cNvPr id="23" name="CaixaDeTexto 22"/>
            <xdr:cNvSpPr txBox="1"/>
          </xdr:nvSpPr>
          <xdr:spPr>
            <a:xfrm>
              <a:off x="10226245" y="6975327"/>
              <a:ext cx="1043582" cy="10269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050" b="0" i="1">
                        <a:latin typeface="Cambria Math" panose="02040503050406030204" pitchFamily="18" charset="0"/>
                      </a:rPr>
                      <m:t>𝐴</m:t>
                    </m:r>
                    <m:r>
                      <a:rPr lang="pt-BR" sz="1050" i="1">
                        <a:latin typeface="Cambria Math" panose="02040503050406030204" pitchFamily="18" charset="0"/>
                      </a:rPr>
                      <m:t>=</m:t>
                    </m:r>
                    <m:r>
                      <a:rPr lang="pt-BR" sz="1050" b="0" i="1">
                        <a:latin typeface="Cambria Math" panose="02040503050406030204" pitchFamily="18" charset="0"/>
                      </a:rPr>
                      <m:t>8</m:t>
                    </m:r>
                    <m:f>
                      <m:fPr>
                        <m:ctrlPr>
                          <a:rPr lang="pt-BR" sz="1050" i="1">
                            <a:latin typeface="Cambria Math"/>
                          </a:rPr>
                        </m:ctrlPr>
                      </m:fPr>
                      <m:num>
                        <m:r>
                          <a:rPr lang="pt-BR" sz="1050" b="0" i="1">
                            <a:latin typeface="Cambria Math" panose="02040503050406030204" pitchFamily="18" charset="0"/>
                          </a:rPr>
                          <m:t>𝐿𝑚𝑖𝑛</m:t>
                        </m:r>
                        <m:r>
                          <a:rPr lang="pt-BR" sz="1050" b="0" i="1">
                            <a:latin typeface="Cambria Math" panose="02040503050406030204" pitchFamily="18" charset="0"/>
                          </a:rPr>
                          <m:t> </m:t>
                        </m:r>
                        <m:r>
                          <a:rPr lang="pt-BR" sz="1050" b="0" i="1">
                            <a:latin typeface="Cambria Math" panose="02040503050406030204" pitchFamily="18" charset="0"/>
                          </a:rPr>
                          <m:t>𝑥</m:t>
                        </m:r>
                        <m:r>
                          <a:rPr lang="pt-BR" sz="1050" b="0" i="1">
                            <a:latin typeface="Cambria Math" panose="02040503050406030204" pitchFamily="18" charset="0"/>
                          </a:rPr>
                          <m:t> </m:t>
                        </m:r>
                        <m:r>
                          <a:rPr lang="pt-BR" sz="1050" b="0" i="1">
                            <a:latin typeface="Cambria Math" panose="02040503050406030204" pitchFamily="18" charset="0"/>
                          </a:rPr>
                          <m:t>𝑎</m:t>
                        </m:r>
                      </m:num>
                      <m:den>
                        <m:r>
                          <a:rPr lang="pt-BR" sz="1050" b="0" i="1">
                            <a:latin typeface="Cambria Math" panose="02040503050406030204" pitchFamily="18" charset="0"/>
                          </a:rPr>
                          <m:t>2</m:t>
                        </m:r>
                      </m:den>
                    </m:f>
                  </m:oMath>
                </m:oMathPara>
              </a14:m>
              <a:endParaRPr lang="pt-BR" sz="1050"/>
            </a:p>
          </xdr:txBody>
        </xdr:sp>
      </mc:Choice>
      <mc:Fallback xmlns="">
        <xdr:sp macro="" textlink="">
          <xdr:nvSpPr>
            <xdr:cNvPr id="23" name="CaixaDeTexto 22"/>
            <xdr:cNvSpPr txBox="1"/>
          </xdr:nvSpPr>
          <xdr:spPr>
            <a:xfrm>
              <a:off x="10226245" y="6975327"/>
              <a:ext cx="1043582" cy="10269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pt-BR" sz="1050" b="0" i="0">
                  <a:latin typeface="Cambria Math" panose="02040503050406030204" pitchFamily="18" charset="0"/>
                </a:rPr>
                <a:t>𝐴</a:t>
              </a:r>
              <a:r>
                <a:rPr lang="pt-BR" sz="1050" i="0">
                  <a:latin typeface="Cambria Math" panose="02040503050406030204" pitchFamily="18" charset="0"/>
                </a:rPr>
                <a:t>=</a:t>
              </a:r>
              <a:r>
                <a:rPr lang="pt-BR" sz="1050" b="0" i="0">
                  <a:latin typeface="Cambria Math" panose="02040503050406030204" pitchFamily="18" charset="0"/>
                </a:rPr>
                <a:t>8 (𝐿𝑚𝑖𝑛 𝑥 𝑎)/2</a:t>
              </a:r>
              <a:endParaRPr lang="pt-BR" sz="1050"/>
            </a:p>
          </xdr:txBody>
        </xdr:sp>
      </mc:Fallback>
    </mc:AlternateContent>
    <xdr:clientData/>
  </xdr:oneCellAnchor>
  <xdr:oneCellAnchor>
    <xdr:from>
      <xdr:col>13</xdr:col>
      <xdr:colOff>341616</xdr:colOff>
      <xdr:row>19</xdr:row>
      <xdr:rowOff>197530</xdr:rowOff>
    </xdr:from>
    <xdr:ext cx="804563" cy="1036029"/>
    <mc:AlternateContent xmlns:mc="http://schemas.openxmlformats.org/markup-compatibility/2006" xmlns:a14="http://schemas.microsoft.com/office/drawing/2010/main">
      <mc:Choice Requires="a14">
        <xdr:sp macro="" textlink="">
          <xdr:nvSpPr>
            <xdr:cNvPr id="24" name="CaixaDeTexto 23"/>
            <xdr:cNvSpPr txBox="1"/>
          </xdr:nvSpPr>
          <xdr:spPr>
            <a:xfrm>
              <a:off x="10247616" y="3998005"/>
              <a:ext cx="804563" cy="10360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050" b="0" i="1">
                        <a:latin typeface="Cambria Math" panose="02040503050406030204" pitchFamily="18" charset="0"/>
                      </a:rPr>
                      <m:t>𝐴</m:t>
                    </m:r>
                    <m:r>
                      <a:rPr lang="pt-BR" sz="1050" i="1">
                        <a:latin typeface="Cambria Math" panose="02040503050406030204" pitchFamily="18" charset="0"/>
                      </a:rPr>
                      <m:t>=</m:t>
                    </m:r>
                    <m:r>
                      <m:rPr>
                        <m:nor/>
                      </m:rPr>
                      <a:rPr lang="el-GR" sz="1050">
                        <a:solidFill>
                          <a:schemeClr val="tx1"/>
                        </a:solidFill>
                        <a:effectLst/>
                        <a:latin typeface="+mn-lt"/>
                        <a:ea typeface="+mn-ea"/>
                        <a:cs typeface="+mn-cs"/>
                      </a:rPr>
                      <m:t>π</m:t>
                    </m:r>
                    <m:f>
                      <m:fPr>
                        <m:ctrlPr>
                          <a:rPr lang="pt-BR" sz="1050" i="1">
                            <a:latin typeface="Cambria Math"/>
                          </a:rPr>
                        </m:ctrlPr>
                      </m:fPr>
                      <m:num>
                        <m:sSup>
                          <m:sSupPr>
                            <m:ctrlPr>
                              <a:rPr lang="pt-BR" sz="1050" b="0" i="1">
                                <a:latin typeface="Cambria Math"/>
                              </a:rPr>
                            </m:ctrlPr>
                          </m:sSupPr>
                          <m:e>
                            <m:r>
                              <a:rPr lang="pt-BR" sz="1050" b="0" i="1">
                                <a:latin typeface="Cambria Math" panose="02040503050406030204" pitchFamily="18" charset="0"/>
                              </a:rPr>
                              <m:t>𝐷</m:t>
                            </m:r>
                          </m:e>
                          <m:sup>
                            <m:r>
                              <a:rPr lang="pt-BR" sz="1050" b="0" i="1">
                                <a:latin typeface="Cambria Math" panose="02040503050406030204" pitchFamily="18" charset="0"/>
                              </a:rPr>
                              <m:t>2</m:t>
                            </m:r>
                          </m:sup>
                        </m:sSup>
                      </m:num>
                      <m:den>
                        <m:r>
                          <a:rPr lang="pt-BR" sz="1050" b="0" i="1">
                            <a:latin typeface="Cambria Math" panose="02040503050406030204" pitchFamily="18" charset="0"/>
                          </a:rPr>
                          <m:t>4</m:t>
                        </m:r>
                      </m:den>
                    </m:f>
                  </m:oMath>
                </m:oMathPara>
              </a14:m>
              <a:endParaRPr lang="pt-BR" sz="1050"/>
            </a:p>
          </xdr:txBody>
        </xdr:sp>
      </mc:Choice>
      <mc:Fallback xmlns="">
        <xdr:sp macro="" textlink="">
          <xdr:nvSpPr>
            <xdr:cNvPr id="24" name="CaixaDeTexto 23"/>
            <xdr:cNvSpPr txBox="1"/>
          </xdr:nvSpPr>
          <xdr:spPr>
            <a:xfrm>
              <a:off x="10247616" y="3998005"/>
              <a:ext cx="804563" cy="10360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pt-BR" sz="1050" b="0" i="0">
                  <a:latin typeface="Cambria Math" panose="02040503050406030204" pitchFamily="18" charset="0"/>
                </a:rPr>
                <a:t>𝐴</a:t>
              </a:r>
              <a:r>
                <a:rPr lang="pt-BR" sz="1050" i="0">
                  <a:latin typeface="Cambria Math" panose="02040503050406030204" pitchFamily="18" charset="0"/>
                </a:rPr>
                <a:t>=</a:t>
              </a:r>
              <a:r>
                <a:rPr lang="el-GR" sz="1050" i="0">
                  <a:solidFill>
                    <a:schemeClr val="tx1"/>
                  </a:solidFill>
                  <a:effectLst/>
                  <a:latin typeface="Cambria Math" panose="02040503050406030204" pitchFamily="18" charset="0"/>
                  <a:ea typeface="+mn-ea"/>
                  <a:cs typeface="+mn-cs"/>
                </a:rPr>
                <a:t>"π</a:t>
              </a:r>
              <a:r>
                <a:rPr lang="pt-BR" sz="1050" i="0">
                  <a:solidFill>
                    <a:schemeClr val="tx1"/>
                  </a:solidFill>
                  <a:effectLst/>
                  <a:latin typeface="Cambria Math" panose="02040503050406030204" pitchFamily="18" charset="0"/>
                  <a:ea typeface="+mn-ea"/>
                  <a:cs typeface="+mn-cs"/>
                </a:rPr>
                <a:t>" </a:t>
              </a:r>
              <a:r>
                <a:rPr lang="pt-BR" sz="1050" b="0" i="0">
                  <a:latin typeface="Cambria Math" panose="02040503050406030204" pitchFamily="18" charset="0"/>
                </a:rPr>
                <a:t> 𝐷^2/4</a:t>
              </a:r>
              <a:endParaRPr lang="pt-BR" sz="1050"/>
            </a:p>
          </xdr:txBody>
        </xdr:sp>
      </mc:Fallback>
    </mc:AlternateContent>
    <xdr:clientData/>
  </xdr:oneCellAnchor>
  <xdr:twoCellAnchor>
    <xdr:from>
      <xdr:col>7</xdr:col>
      <xdr:colOff>427729</xdr:colOff>
      <xdr:row>34</xdr:row>
      <xdr:rowOff>29457</xdr:rowOff>
    </xdr:from>
    <xdr:to>
      <xdr:col>10</xdr:col>
      <xdr:colOff>226402</xdr:colOff>
      <xdr:row>34</xdr:row>
      <xdr:rowOff>30353</xdr:rowOff>
    </xdr:to>
    <xdr:cxnSp macro="">
      <xdr:nvCxnSpPr>
        <xdr:cNvPr id="25" name="Conector de Seta Reta 24"/>
        <xdr:cNvCxnSpPr/>
      </xdr:nvCxnSpPr>
      <xdr:spPr>
        <a:xfrm>
          <a:off x="5761729" y="6696957"/>
          <a:ext cx="2084673" cy="896"/>
        </a:xfrm>
        <a:prstGeom prst="straightConnector1">
          <a:avLst/>
        </a:prstGeom>
        <a:ln w="6350">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460131</xdr:colOff>
      <xdr:row>27</xdr:row>
      <xdr:rowOff>76200</xdr:rowOff>
    </xdr:from>
    <xdr:to>
      <xdr:col>10</xdr:col>
      <xdr:colOff>212482</xdr:colOff>
      <xdr:row>33</xdr:row>
      <xdr:rowOff>44694</xdr:rowOff>
    </xdr:to>
    <xdr:sp macro="" textlink="">
      <xdr:nvSpPr>
        <xdr:cNvPr id="26" name="Retângulo 25"/>
        <xdr:cNvSpPr/>
      </xdr:nvSpPr>
      <xdr:spPr>
        <a:xfrm>
          <a:off x="5794131" y="5410200"/>
          <a:ext cx="2038351" cy="1111494"/>
        </a:xfrm>
        <a:prstGeom prst="rect">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xdr:from>
      <xdr:col>7</xdr:col>
      <xdr:colOff>299182</xdr:colOff>
      <xdr:row>27</xdr:row>
      <xdr:rowOff>75793</xdr:rowOff>
    </xdr:from>
    <xdr:to>
      <xdr:col>7</xdr:col>
      <xdr:colOff>302357</xdr:colOff>
      <xdr:row>33</xdr:row>
      <xdr:rowOff>69443</xdr:rowOff>
    </xdr:to>
    <xdr:cxnSp macro="">
      <xdr:nvCxnSpPr>
        <xdr:cNvPr id="27" name="Conector de Seta Reta 26"/>
        <xdr:cNvCxnSpPr/>
      </xdr:nvCxnSpPr>
      <xdr:spPr>
        <a:xfrm flipH="1" flipV="1">
          <a:off x="5633182" y="5409793"/>
          <a:ext cx="3175" cy="1136650"/>
        </a:xfrm>
        <a:prstGeom prst="straightConnector1">
          <a:avLst/>
        </a:prstGeom>
        <a:ln w="6350">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7</xdr:col>
      <xdr:colOff>66678</xdr:colOff>
      <xdr:row>29</xdr:row>
      <xdr:rowOff>85724</xdr:rowOff>
    </xdr:from>
    <xdr:ext cx="354171" cy="301577"/>
    <xdr:sp macro="" textlink="">
      <xdr:nvSpPr>
        <xdr:cNvPr id="28" name="CaixaDeTexto 27"/>
        <xdr:cNvSpPr txBox="1"/>
      </xdr:nvSpPr>
      <xdr:spPr>
        <a:xfrm rot="16200000">
          <a:off x="5426975" y="5774427"/>
          <a:ext cx="301577" cy="354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m</a:t>
          </a:r>
        </a:p>
      </xdr:txBody>
    </xdr:sp>
    <xdr:clientData/>
  </xdr:oneCellAnchor>
  <xdr:oneCellAnchor>
    <xdr:from>
      <xdr:col>8</xdr:col>
      <xdr:colOff>331420</xdr:colOff>
      <xdr:row>34</xdr:row>
      <xdr:rowOff>1953</xdr:rowOff>
    </xdr:from>
    <xdr:ext cx="335329" cy="264560"/>
    <xdr:sp macro="" textlink="">
      <xdr:nvSpPr>
        <xdr:cNvPr id="29" name="CaixaDeTexto 28"/>
        <xdr:cNvSpPr txBox="1"/>
      </xdr:nvSpPr>
      <xdr:spPr>
        <a:xfrm>
          <a:off x="6427420" y="6669453"/>
          <a:ext cx="33532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a:t>m</a:t>
          </a:r>
        </a:p>
      </xdr:txBody>
    </xdr:sp>
    <xdr:clientData/>
  </xdr:oneCellAnchor>
  <xdr:oneCellAnchor>
    <xdr:from>
      <xdr:col>13</xdr:col>
      <xdr:colOff>26620</xdr:colOff>
      <xdr:row>33</xdr:row>
      <xdr:rowOff>154353</xdr:rowOff>
    </xdr:from>
    <xdr:ext cx="335329" cy="264560"/>
    <xdr:sp macro="" textlink="">
      <xdr:nvSpPr>
        <xdr:cNvPr id="30" name="CaixaDeTexto 29"/>
        <xdr:cNvSpPr txBox="1"/>
      </xdr:nvSpPr>
      <xdr:spPr>
        <a:xfrm>
          <a:off x="9932620" y="6631353"/>
          <a:ext cx="33532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pt-BR"/>
        </a:p>
      </xdr:txBody>
    </xdr:sp>
    <xdr:clientData/>
  </xdr:oneCellAnchor>
  <xdr:twoCellAnchor>
    <xdr:from>
      <xdr:col>13</xdr:col>
      <xdr:colOff>117662</xdr:colOff>
      <xdr:row>30</xdr:row>
      <xdr:rowOff>100853</xdr:rowOff>
    </xdr:from>
    <xdr:to>
      <xdr:col>13</xdr:col>
      <xdr:colOff>120863</xdr:colOff>
      <xdr:row>33</xdr:row>
      <xdr:rowOff>91250</xdr:rowOff>
    </xdr:to>
    <xdr:cxnSp macro="">
      <xdr:nvCxnSpPr>
        <xdr:cNvPr id="31" name="Conector de Seta Reta 30"/>
        <xdr:cNvCxnSpPr/>
      </xdr:nvCxnSpPr>
      <xdr:spPr>
        <a:xfrm flipH="1" flipV="1">
          <a:off x="10023662" y="6006353"/>
          <a:ext cx="3201" cy="561897"/>
        </a:xfrm>
        <a:prstGeom prst="straightConnector1">
          <a:avLst/>
        </a:prstGeom>
        <a:ln w="6350">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54635</xdr:colOff>
      <xdr:row>31</xdr:row>
      <xdr:rowOff>31649</xdr:rowOff>
    </xdr:from>
    <xdr:ext cx="335329" cy="264560"/>
    <xdr:sp macro="" textlink="">
      <xdr:nvSpPr>
        <xdr:cNvPr id="32" name="CaixaDeTexto 31"/>
        <xdr:cNvSpPr txBox="1"/>
      </xdr:nvSpPr>
      <xdr:spPr>
        <a:xfrm>
          <a:off x="9960635" y="6127649"/>
          <a:ext cx="33532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a:t>a</a:t>
          </a:r>
        </a:p>
      </xdr:txBody>
    </xdr:sp>
    <xdr:clientData/>
  </xdr:oneCellAnchor>
  <xdr:twoCellAnchor editAs="oneCell">
    <xdr:from>
      <xdr:col>2</xdr:col>
      <xdr:colOff>38100</xdr:colOff>
      <xdr:row>0</xdr:row>
      <xdr:rowOff>190500</xdr:rowOff>
    </xdr:from>
    <xdr:to>
      <xdr:col>2</xdr:col>
      <xdr:colOff>710779</xdr:colOff>
      <xdr:row>4</xdr:row>
      <xdr:rowOff>106985</xdr:rowOff>
    </xdr:to>
    <xdr:pic>
      <xdr:nvPicPr>
        <xdr:cNvPr id="35" name="Imagem 3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62025" y="190500"/>
          <a:ext cx="672679" cy="716585"/>
        </a:xfrm>
        <a:prstGeom prst="rect">
          <a:avLst/>
        </a:prstGeom>
      </xdr:spPr>
    </xdr:pic>
    <xdr:clientData/>
  </xdr:twoCellAnchor>
  <xdr:twoCellAnchor editAs="oneCell">
    <xdr:from>
      <xdr:col>12</xdr:col>
      <xdr:colOff>571500</xdr:colOff>
      <xdr:row>0</xdr:row>
      <xdr:rowOff>142875</xdr:rowOff>
    </xdr:from>
    <xdr:to>
      <xdr:col>15</xdr:col>
      <xdr:colOff>330605</xdr:colOff>
      <xdr:row>3</xdr:row>
      <xdr:rowOff>189799</xdr:rowOff>
    </xdr:to>
    <xdr:pic>
      <xdr:nvPicPr>
        <xdr:cNvPr id="36" name="Imagem 35" descr="Resultado de imagem para peixoto de azevedo LOGO"/>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705725" y="142875"/>
          <a:ext cx="1302155" cy="656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276225</xdr:colOff>
      <xdr:row>43</xdr:row>
      <xdr:rowOff>19050</xdr:rowOff>
    </xdr:from>
    <xdr:to>
      <xdr:col>14</xdr:col>
      <xdr:colOff>363425</xdr:colOff>
      <xdr:row>48</xdr:row>
      <xdr:rowOff>166976</xdr:rowOff>
    </xdr:to>
    <xdr:pic>
      <xdr:nvPicPr>
        <xdr:cNvPr id="33" name="Imagem 32"/>
        <xdr:cNvPicPr>
          <a:picLocks noChangeAspect="1"/>
        </xdr:cNvPicPr>
      </xdr:nvPicPr>
      <xdr:blipFill>
        <a:blip xmlns:r="http://schemas.openxmlformats.org/officeDocument/2006/relationships" r:embed="rId8"/>
        <a:stretch>
          <a:fillRect/>
        </a:stretch>
      </xdr:blipFill>
      <xdr:spPr>
        <a:xfrm>
          <a:off x="7410450" y="8763000"/>
          <a:ext cx="1087325" cy="1100426"/>
        </a:xfrm>
        <a:prstGeom prst="rect">
          <a:avLst/>
        </a:prstGeom>
      </xdr:spPr>
    </xdr:pic>
    <xdr:clientData/>
  </xdr:twoCellAnchor>
  <xdr:oneCellAnchor>
    <xdr:from>
      <xdr:col>9</xdr:col>
      <xdr:colOff>28714</xdr:colOff>
      <xdr:row>50</xdr:row>
      <xdr:rowOff>189836</xdr:rowOff>
    </xdr:from>
    <xdr:ext cx="528478" cy="264560"/>
    <xdr:sp macro="" textlink="">
      <xdr:nvSpPr>
        <xdr:cNvPr id="34" name="CaixaDeTexto 33"/>
        <xdr:cNvSpPr txBox="1"/>
      </xdr:nvSpPr>
      <xdr:spPr>
        <a:xfrm>
          <a:off x="5962789" y="10267286"/>
          <a:ext cx="52847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pt-BR" sz="1100"/>
            <a:t>A= m²</a:t>
          </a:r>
        </a:p>
      </xdr:txBody>
    </xdr:sp>
    <xdr:clientData/>
  </xdr:oneCellAnchor>
  <xdr:oneCellAnchor>
    <xdr:from>
      <xdr:col>13</xdr:col>
      <xdr:colOff>310720</xdr:colOff>
      <xdr:row>51</xdr:row>
      <xdr:rowOff>22077</xdr:rowOff>
    </xdr:from>
    <xdr:ext cx="418897" cy="166199"/>
    <mc:AlternateContent xmlns:mc="http://schemas.openxmlformats.org/markup-compatibility/2006" xmlns:a14="http://schemas.microsoft.com/office/drawing/2010/main">
      <mc:Choice Requires="a14">
        <xdr:sp macro="" textlink="">
          <xdr:nvSpPr>
            <xdr:cNvPr id="37" name="CaixaDeTexto 36"/>
            <xdr:cNvSpPr txBox="1"/>
          </xdr:nvSpPr>
          <xdr:spPr>
            <a:xfrm>
              <a:off x="8025970" y="10290027"/>
              <a:ext cx="418897" cy="1661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050" b="0" i="1">
                        <a:latin typeface="Cambria Math" panose="02040503050406030204" pitchFamily="18" charset="0"/>
                      </a:rPr>
                      <m:t>𝐴</m:t>
                    </m:r>
                    <m:r>
                      <a:rPr lang="pt-BR" sz="1050" i="1">
                        <a:latin typeface="Cambria Math" panose="02040503050406030204" pitchFamily="18" charset="0"/>
                      </a:rPr>
                      <m:t>=</m:t>
                    </m:r>
                    <m:r>
                      <a:rPr lang="pt-BR" sz="1050" b="0" i="1">
                        <a:latin typeface="Cambria Math"/>
                      </a:rPr>
                      <m:t>𝐿</m:t>
                    </m:r>
                    <m:r>
                      <a:rPr lang="pt-BR" sz="1050" b="0" i="1">
                        <a:latin typeface="Cambria Math"/>
                      </a:rPr>
                      <m:t>²</m:t>
                    </m:r>
                  </m:oMath>
                </m:oMathPara>
              </a14:m>
              <a:endParaRPr lang="pt-BR" sz="1050"/>
            </a:p>
          </xdr:txBody>
        </xdr:sp>
      </mc:Choice>
      <mc:Fallback xmlns="">
        <xdr:sp macro="" textlink="">
          <xdr:nvSpPr>
            <xdr:cNvPr id="37" name="CaixaDeTexto 36"/>
            <xdr:cNvSpPr txBox="1"/>
          </xdr:nvSpPr>
          <xdr:spPr>
            <a:xfrm>
              <a:off x="8025970" y="10290027"/>
              <a:ext cx="418897" cy="1661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pt-BR" sz="1050" b="0" i="0">
                  <a:latin typeface="Cambria Math" panose="02040503050406030204" pitchFamily="18" charset="0"/>
                </a:rPr>
                <a:t>𝐴</a:t>
              </a:r>
              <a:r>
                <a:rPr lang="pt-BR" sz="1050" i="0">
                  <a:latin typeface="Cambria Math" panose="02040503050406030204" pitchFamily="18" charset="0"/>
                </a:rPr>
                <a:t>=</a:t>
              </a:r>
              <a:r>
                <a:rPr lang="pt-BR" sz="1050" b="0" i="0">
                  <a:latin typeface="Cambria Math"/>
                </a:rPr>
                <a:t>𝐿²</a:t>
              </a:r>
              <a:endParaRPr lang="pt-BR" sz="1050"/>
            </a:p>
          </xdr:txBody>
        </xdr:sp>
      </mc:Fallback>
    </mc:AlternateContent>
    <xdr:clientData/>
  </xdr:oneCellAnchor>
  <xdr:twoCellAnchor>
    <xdr:from>
      <xdr:col>7</xdr:col>
      <xdr:colOff>427729</xdr:colOff>
      <xdr:row>49</xdr:row>
      <xdr:rowOff>29457</xdr:rowOff>
    </xdr:from>
    <xdr:to>
      <xdr:col>10</xdr:col>
      <xdr:colOff>226402</xdr:colOff>
      <xdr:row>49</xdr:row>
      <xdr:rowOff>30353</xdr:rowOff>
    </xdr:to>
    <xdr:cxnSp macro="">
      <xdr:nvCxnSpPr>
        <xdr:cNvPr id="38" name="Conector de Seta Reta 78"/>
        <xdr:cNvCxnSpPr/>
      </xdr:nvCxnSpPr>
      <xdr:spPr>
        <a:xfrm>
          <a:off x="5437879" y="9916407"/>
          <a:ext cx="1122648" cy="896"/>
        </a:xfrm>
        <a:prstGeom prst="straightConnector1">
          <a:avLst/>
        </a:prstGeom>
        <a:ln w="6350">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299182</xdr:colOff>
      <xdr:row>42</xdr:row>
      <xdr:rowOff>75793</xdr:rowOff>
    </xdr:from>
    <xdr:to>
      <xdr:col>7</xdr:col>
      <xdr:colOff>302357</xdr:colOff>
      <xdr:row>48</xdr:row>
      <xdr:rowOff>69443</xdr:rowOff>
    </xdr:to>
    <xdr:cxnSp macro="">
      <xdr:nvCxnSpPr>
        <xdr:cNvPr id="39" name="Conector de Seta Reta 80"/>
        <xdr:cNvCxnSpPr/>
      </xdr:nvCxnSpPr>
      <xdr:spPr>
        <a:xfrm flipH="1" flipV="1">
          <a:off x="5309332" y="8629243"/>
          <a:ext cx="3175" cy="1136650"/>
        </a:xfrm>
        <a:prstGeom prst="straightConnector1">
          <a:avLst/>
        </a:prstGeom>
        <a:ln w="6350">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7</xdr:col>
      <xdr:colOff>66678</xdr:colOff>
      <xdr:row>44</xdr:row>
      <xdr:rowOff>85724</xdr:rowOff>
    </xdr:from>
    <xdr:ext cx="354171" cy="301577"/>
    <xdr:sp macro="" textlink="">
      <xdr:nvSpPr>
        <xdr:cNvPr id="40" name="CaixaDeTexto 39"/>
        <xdr:cNvSpPr txBox="1"/>
      </xdr:nvSpPr>
      <xdr:spPr>
        <a:xfrm rot="16200000">
          <a:off x="5103125" y="8993877"/>
          <a:ext cx="301577" cy="354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m</a:t>
          </a:r>
        </a:p>
      </xdr:txBody>
    </xdr:sp>
    <xdr:clientData/>
  </xdr:oneCellAnchor>
  <xdr:oneCellAnchor>
    <xdr:from>
      <xdr:col>8</xdr:col>
      <xdr:colOff>331420</xdr:colOff>
      <xdr:row>49</xdr:row>
      <xdr:rowOff>1953</xdr:rowOff>
    </xdr:from>
    <xdr:ext cx="335329" cy="264560"/>
    <xdr:sp macro="" textlink="">
      <xdr:nvSpPr>
        <xdr:cNvPr id="41" name="CaixaDeTexto 40"/>
        <xdr:cNvSpPr txBox="1"/>
      </xdr:nvSpPr>
      <xdr:spPr>
        <a:xfrm>
          <a:off x="5894020" y="9888903"/>
          <a:ext cx="33532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a:t>m</a:t>
          </a:r>
        </a:p>
      </xdr:txBody>
    </xdr:sp>
    <xdr:clientData/>
  </xdr:oneCellAnchor>
  <xdr:oneCellAnchor>
    <xdr:from>
      <xdr:col>13</xdr:col>
      <xdr:colOff>26620</xdr:colOff>
      <xdr:row>48</xdr:row>
      <xdr:rowOff>154353</xdr:rowOff>
    </xdr:from>
    <xdr:ext cx="335329" cy="264560"/>
    <xdr:sp macro="" textlink="">
      <xdr:nvSpPr>
        <xdr:cNvPr id="42" name="CaixaDeTexto 41"/>
        <xdr:cNvSpPr txBox="1"/>
      </xdr:nvSpPr>
      <xdr:spPr>
        <a:xfrm>
          <a:off x="7741870" y="9850803"/>
          <a:ext cx="33532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pt-BR"/>
        </a:p>
      </xdr:txBody>
    </xdr:sp>
    <xdr:clientData/>
  </xdr:oneCellAnchor>
  <xdr:twoCellAnchor>
    <xdr:from>
      <xdr:col>13</xdr:col>
      <xdr:colOff>231963</xdr:colOff>
      <xdr:row>42</xdr:row>
      <xdr:rowOff>91329</xdr:rowOff>
    </xdr:from>
    <xdr:to>
      <xdr:col>14</xdr:col>
      <xdr:colOff>438150</xdr:colOff>
      <xdr:row>45</xdr:row>
      <xdr:rowOff>142875</xdr:rowOff>
    </xdr:to>
    <xdr:cxnSp macro="">
      <xdr:nvCxnSpPr>
        <xdr:cNvPr id="43" name="Conector de Seta Reta 85"/>
        <xdr:cNvCxnSpPr/>
      </xdr:nvCxnSpPr>
      <xdr:spPr>
        <a:xfrm flipH="1" flipV="1">
          <a:off x="7947213" y="8644779"/>
          <a:ext cx="625287" cy="623046"/>
        </a:xfrm>
        <a:prstGeom prst="straightConnector1">
          <a:avLst/>
        </a:prstGeom>
        <a:ln w="6350">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14</xdr:col>
      <xdr:colOff>90019</xdr:colOff>
      <xdr:row>42</xdr:row>
      <xdr:rowOff>120089</xdr:rowOff>
    </xdr:from>
    <xdr:ext cx="264560" cy="335329"/>
    <xdr:sp macro="" textlink="">
      <xdr:nvSpPr>
        <xdr:cNvPr id="44" name="CaixaDeTexto 43"/>
        <xdr:cNvSpPr txBox="1"/>
      </xdr:nvSpPr>
      <xdr:spPr>
        <a:xfrm rot="2738709">
          <a:off x="8188984" y="8708924"/>
          <a:ext cx="33532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a:t>a</a:t>
          </a:r>
        </a:p>
      </xdr:txBody>
    </xdr:sp>
    <xdr:clientData/>
  </xdr:oneCellAnchor>
  <xdr:twoCellAnchor editAs="oneCell">
    <xdr:from>
      <xdr:col>7</xdr:col>
      <xdr:colOff>455724</xdr:colOff>
      <xdr:row>42</xdr:row>
      <xdr:rowOff>90535</xdr:rowOff>
    </xdr:from>
    <xdr:to>
      <xdr:col>10</xdr:col>
      <xdr:colOff>219074</xdr:colOff>
      <xdr:row>48</xdr:row>
      <xdr:rowOff>47961</xdr:rowOff>
    </xdr:to>
    <xdr:pic>
      <xdr:nvPicPr>
        <xdr:cNvPr id="45" name="Imagem 44"/>
        <xdr:cNvPicPr>
          <a:picLocks noChangeAspect="1"/>
        </xdr:cNvPicPr>
      </xdr:nvPicPr>
      <xdr:blipFill>
        <a:blip xmlns:r="http://schemas.openxmlformats.org/officeDocument/2006/relationships" r:embed="rId8"/>
        <a:stretch>
          <a:fillRect/>
        </a:stretch>
      </xdr:blipFill>
      <xdr:spPr>
        <a:xfrm>
          <a:off x="5465874" y="8643985"/>
          <a:ext cx="1087325" cy="1100426"/>
        </a:xfrm>
        <a:prstGeom prst="rect">
          <a:avLst/>
        </a:prstGeom>
      </xdr:spPr>
    </xdr:pic>
    <xdr:clientData/>
  </xdr:twoCellAnchor>
  <xdr:twoCellAnchor editAs="oneCell">
    <xdr:from>
      <xdr:col>2</xdr:col>
      <xdr:colOff>641917</xdr:colOff>
      <xdr:row>42</xdr:row>
      <xdr:rowOff>152399</xdr:rowOff>
    </xdr:from>
    <xdr:to>
      <xdr:col>3</xdr:col>
      <xdr:colOff>230075</xdr:colOff>
      <xdr:row>46</xdr:row>
      <xdr:rowOff>5050</xdr:rowOff>
    </xdr:to>
    <xdr:pic>
      <xdr:nvPicPr>
        <xdr:cNvPr id="46" name="Imagem 45"/>
        <xdr:cNvPicPr>
          <a:picLocks noChangeAspect="1"/>
        </xdr:cNvPicPr>
      </xdr:nvPicPr>
      <xdr:blipFill>
        <a:blip xmlns:r="http://schemas.openxmlformats.org/officeDocument/2006/relationships" r:embed="rId8"/>
        <a:stretch>
          <a:fillRect/>
        </a:stretch>
      </xdr:blipFill>
      <xdr:spPr>
        <a:xfrm>
          <a:off x="1565842" y="8705849"/>
          <a:ext cx="607333" cy="614651"/>
        </a:xfrm>
        <a:prstGeom prst="rect">
          <a:avLst/>
        </a:prstGeom>
      </xdr:spPr>
    </xdr:pic>
    <xdr:clientData/>
  </xdr:twoCellAnchor>
  <xdr:twoCellAnchor>
    <xdr:from>
      <xdr:col>7</xdr:col>
      <xdr:colOff>457200</xdr:colOff>
      <xdr:row>42</xdr:row>
      <xdr:rowOff>95250</xdr:rowOff>
    </xdr:from>
    <xdr:to>
      <xdr:col>10</xdr:col>
      <xdr:colOff>209551</xdr:colOff>
      <xdr:row>48</xdr:row>
      <xdr:rowOff>25644</xdr:rowOff>
    </xdr:to>
    <xdr:sp macro="" textlink="">
      <xdr:nvSpPr>
        <xdr:cNvPr id="47" name="Retângulo 46"/>
        <xdr:cNvSpPr/>
      </xdr:nvSpPr>
      <xdr:spPr>
        <a:xfrm>
          <a:off x="5467350" y="8648700"/>
          <a:ext cx="1076326" cy="1073394"/>
        </a:xfrm>
        <a:prstGeom prst="rect">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632113</xdr:colOff>
      <xdr:row>0</xdr:row>
      <xdr:rowOff>69272</xdr:rowOff>
    </xdr:from>
    <xdr:to>
      <xdr:col>6</xdr:col>
      <xdr:colOff>604443</xdr:colOff>
      <xdr:row>4</xdr:row>
      <xdr:rowOff>74082</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407977" y="69272"/>
          <a:ext cx="907511" cy="740833"/>
        </a:xfrm>
        <a:prstGeom prst="rect">
          <a:avLst/>
        </a:prstGeom>
      </xdr:spPr>
    </xdr:pic>
    <xdr:clientData/>
  </xdr:twoCellAnchor>
  <xdr:twoCellAnchor editAs="oneCell">
    <xdr:from>
      <xdr:col>0</xdr:col>
      <xdr:colOff>536864</xdr:colOff>
      <xdr:row>0</xdr:row>
      <xdr:rowOff>103910</xdr:rowOff>
    </xdr:from>
    <xdr:to>
      <xdr:col>1</xdr:col>
      <xdr:colOff>320387</xdr:colOff>
      <xdr:row>4</xdr:row>
      <xdr:rowOff>114894</xdr:rowOff>
    </xdr:to>
    <xdr:pic>
      <xdr:nvPicPr>
        <xdr:cNvPr id="5" name="Imagem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36864" y="103910"/>
          <a:ext cx="666750" cy="74700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632113</xdr:colOff>
      <xdr:row>0</xdr:row>
      <xdr:rowOff>69272</xdr:rowOff>
    </xdr:from>
    <xdr:to>
      <xdr:col>6</xdr:col>
      <xdr:colOff>604443</xdr:colOff>
      <xdr:row>4</xdr:row>
      <xdr:rowOff>74082</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404513" y="69272"/>
          <a:ext cx="905780" cy="738235"/>
        </a:xfrm>
        <a:prstGeom prst="rect">
          <a:avLst/>
        </a:prstGeom>
      </xdr:spPr>
    </xdr:pic>
    <xdr:clientData/>
  </xdr:twoCellAnchor>
  <xdr:twoCellAnchor editAs="oneCell">
    <xdr:from>
      <xdr:col>0</xdr:col>
      <xdr:colOff>536864</xdr:colOff>
      <xdr:row>0</xdr:row>
      <xdr:rowOff>103910</xdr:rowOff>
    </xdr:from>
    <xdr:to>
      <xdr:col>1</xdr:col>
      <xdr:colOff>320387</xdr:colOff>
      <xdr:row>4</xdr:row>
      <xdr:rowOff>114894</xdr:rowOff>
    </xdr:to>
    <xdr:pic>
      <xdr:nvPicPr>
        <xdr:cNvPr id="5" name="Imagem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36864" y="103910"/>
          <a:ext cx="669348" cy="74440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3</xdr:col>
      <xdr:colOff>171450</xdr:colOff>
      <xdr:row>5</xdr:row>
      <xdr:rowOff>47625</xdr:rowOff>
    </xdr:from>
    <xdr:ext cx="1076325" cy="495300"/>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1000125"/>
          <a:ext cx="10763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xdr:colOff>
      <xdr:row>12</xdr:row>
      <xdr:rowOff>28575</xdr:rowOff>
    </xdr:from>
    <xdr:ext cx="533400" cy="533400"/>
    <xdr:pic>
      <xdr:nvPicPr>
        <xdr:cNvPr id="3" name="Imagem 6" descr="Resultado de imagem para placa pare"/>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38375" y="2314575"/>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419100</xdr:colOff>
      <xdr:row>19</xdr:row>
      <xdr:rowOff>47625</xdr:rowOff>
    </xdr:from>
    <xdr:ext cx="504825" cy="504825"/>
    <xdr:pic>
      <xdr:nvPicPr>
        <xdr:cNvPr id="4" name="Imagem 9" descr="40 km.jpg"/>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47900" y="3667125"/>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466725</xdr:colOff>
      <xdr:row>26</xdr:row>
      <xdr:rowOff>47625</xdr:rowOff>
    </xdr:from>
    <xdr:ext cx="485775" cy="514350"/>
    <xdr:pic>
      <xdr:nvPicPr>
        <xdr:cNvPr id="5" name="Picture 1990"/>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295525" y="5000625"/>
          <a:ext cx="4857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246529</xdr:colOff>
      <xdr:row>2</xdr:row>
      <xdr:rowOff>56029</xdr:rowOff>
    </xdr:from>
    <xdr:ext cx="736810" cy="825500"/>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529" y="437029"/>
          <a:ext cx="736810" cy="825500"/>
        </a:xfrm>
        <a:prstGeom prst="rect">
          <a:avLst/>
        </a:prstGeom>
      </xdr:spPr>
    </xdr:pic>
    <xdr:clientData/>
  </xdr:oneCellAnchor>
  <xdr:oneCellAnchor>
    <xdr:from>
      <xdr:col>4</xdr:col>
      <xdr:colOff>11206</xdr:colOff>
      <xdr:row>2</xdr:row>
      <xdr:rowOff>100853</xdr:rowOff>
    </xdr:from>
    <xdr:ext cx="907511" cy="740833"/>
    <xdr:pic>
      <xdr:nvPicPr>
        <xdr:cNvPr id="3" name="Image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49606" y="481853"/>
          <a:ext cx="907511" cy="740833"/>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0</xdr:col>
      <xdr:colOff>246529</xdr:colOff>
      <xdr:row>2</xdr:row>
      <xdr:rowOff>56029</xdr:rowOff>
    </xdr:from>
    <xdr:ext cx="736810" cy="825500"/>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529" y="437029"/>
          <a:ext cx="736810" cy="825500"/>
        </a:xfrm>
        <a:prstGeom prst="rect">
          <a:avLst/>
        </a:prstGeom>
      </xdr:spPr>
    </xdr:pic>
    <xdr:clientData/>
  </xdr:oneCellAnchor>
  <xdr:oneCellAnchor>
    <xdr:from>
      <xdr:col>4</xdr:col>
      <xdr:colOff>11206</xdr:colOff>
      <xdr:row>2</xdr:row>
      <xdr:rowOff>100853</xdr:rowOff>
    </xdr:from>
    <xdr:ext cx="907511" cy="740833"/>
    <xdr:pic>
      <xdr:nvPicPr>
        <xdr:cNvPr id="3" name="Image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49606" y="481853"/>
          <a:ext cx="907511" cy="740833"/>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0</xdr:col>
      <xdr:colOff>246529</xdr:colOff>
      <xdr:row>2</xdr:row>
      <xdr:rowOff>56029</xdr:rowOff>
    </xdr:from>
    <xdr:ext cx="736810" cy="825500"/>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529" y="437029"/>
          <a:ext cx="736810" cy="825500"/>
        </a:xfrm>
        <a:prstGeom prst="rect">
          <a:avLst/>
        </a:prstGeom>
      </xdr:spPr>
    </xdr:pic>
    <xdr:clientData/>
  </xdr:oneCellAnchor>
  <xdr:oneCellAnchor>
    <xdr:from>
      <xdr:col>4</xdr:col>
      <xdr:colOff>11206</xdr:colOff>
      <xdr:row>2</xdr:row>
      <xdr:rowOff>100853</xdr:rowOff>
    </xdr:from>
    <xdr:ext cx="907511" cy="740833"/>
    <xdr:pic>
      <xdr:nvPicPr>
        <xdr:cNvPr id="3" name="Image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49606" y="481853"/>
          <a:ext cx="907511" cy="740833"/>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0</xdr:col>
      <xdr:colOff>246529</xdr:colOff>
      <xdr:row>2</xdr:row>
      <xdr:rowOff>56029</xdr:rowOff>
    </xdr:from>
    <xdr:ext cx="736810" cy="825500"/>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529" y="437029"/>
          <a:ext cx="736810" cy="825500"/>
        </a:xfrm>
        <a:prstGeom prst="rect">
          <a:avLst/>
        </a:prstGeom>
      </xdr:spPr>
    </xdr:pic>
    <xdr:clientData/>
  </xdr:oneCellAnchor>
  <xdr:oneCellAnchor>
    <xdr:from>
      <xdr:col>4</xdr:col>
      <xdr:colOff>11206</xdr:colOff>
      <xdr:row>2</xdr:row>
      <xdr:rowOff>100853</xdr:rowOff>
    </xdr:from>
    <xdr:ext cx="907511" cy="740833"/>
    <xdr:pic>
      <xdr:nvPicPr>
        <xdr:cNvPr id="3" name="Image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49606" y="481853"/>
          <a:ext cx="907511" cy="740833"/>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0</xdr:col>
      <xdr:colOff>246529</xdr:colOff>
      <xdr:row>2</xdr:row>
      <xdr:rowOff>56029</xdr:rowOff>
    </xdr:from>
    <xdr:ext cx="736810" cy="825500"/>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529" y="437029"/>
          <a:ext cx="736810" cy="825500"/>
        </a:xfrm>
        <a:prstGeom prst="rect">
          <a:avLst/>
        </a:prstGeom>
      </xdr:spPr>
    </xdr:pic>
    <xdr:clientData/>
  </xdr:oneCellAnchor>
  <xdr:oneCellAnchor>
    <xdr:from>
      <xdr:col>4</xdr:col>
      <xdr:colOff>11206</xdr:colOff>
      <xdr:row>2</xdr:row>
      <xdr:rowOff>100853</xdr:rowOff>
    </xdr:from>
    <xdr:ext cx="907511" cy="740833"/>
    <xdr:pic>
      <xdr:nvPicPr>
        <xdr:cNvPr id="3" name="Image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49606" y="481853"/>
          <a:ext cx="907511" cy="740833"/>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0</xdr:col>
      <xdr:colOff>246529</xdr:colOff>
      <xdr:row>2</xdr:row>
      <xdr:rowOff>56029</xdr:rowOff>
    </xdr:from>
    <xdr:ext cx="736810" cy="825500"/>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529" y="437029"/>
          <a:ext cx="736810" cy="825500"/>
        </a:xfrm>
        <a:prstGeom prst="rect">
          <a:avLst/>
        </a:prstGeom>
      </xdr:spPr>
    </xdr:pic>
    <xdr:clientData/>
  </xdr:oneCellAnchor>
  <xdr:oneCellAnchor>
    <xdr:from>
      <xdr:col>4</xdr:col>
      <xdr:colOff>11206</xdr:colOff>
      <xdr:row>2</xdr:row>
      <xdr:rowOff>100853</xdr:rowOff>
    </xdr:from>
    <xdr:ext cx="907511" cy="740833"/>
    <xdr:pic>
      <xdr:nvPicPr>
        <xdr:cNvPr id="3" name="Image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49606" y="481853"/>
          <a:ext cx="907511" cy="740833"/>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0</xdr:col>
      <xdr:colOff>246529</xdr:colOff>
      <xdr:row>2</xdr:row>
      <xdr:rowOff>56029</xdr:rowOff>
    </xdr:from>
    <xdr:ext cx="736810" cy="825500"/>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529" y="437029"/>
          <a:ext cx="736810" cy="825500"/>
        </a:xfrm>
        <a:prstGeom prst="rect">
          <a:avLst/>
        </a:prstGeom>
      </xdr:spPr>
    </xdr:pic>
    <xdr:clientData/>
  </xdr:oneCellAnchor>
  <xdr:oneCellAnchor>
    <xdr:from>
      <xdr:col>4</xdr:col>
      <xdr:colOff>11206</xdr:colOff>
      <xdr:row>2</xdr:row>
      <xdr:rowOff>100853</xdr:rowOff>
    </xdr:from>
    <xdr:ext cx="907511" cy="740833"/>
    <xdr:pic>
      <xdr:nvPicPr>
        <xdr:cNvPr id="3" name="Image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49606" y="481853"/>
          <a:ext cx="907511" cy="740833"/>
        </a:xfrm>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oneCellAnchor>
    <xdr:from>
      <xdr:col>0</xdr:col>
      <xdr:colOff>246529</xdr:colOff>
      <xdr:row>2</xdr:row>
      <xdr:rowOff>56029</xdr:rowOff>
    </xdr:from>
    <xdr:ext cx="736810" cy="825500"/>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529" y="437029"/>
          <a:ext cx="736810" cy="825500"/>
        </a:xfrm>
        <a:prstGeom prst="rect">
          <a:avLst/>
        </a:prstGeom>
      </xdr:spPr>
    </xdr:pic>
    <xdr:clientData/>
  </xdr:oneCellAnchor>
  <xdr:oneCellAnchor>
    <xdr:from>
      <xdr:col>4</xdr:col>
      <xdr:colOff>11206</xdr:colOff>
      <xdr:row>2</xdr:row>
      <xdr:rowOff>100853</xdr:rowOff>
    </xdr:from>
    <xdr:ext cx="907511" cy="740833"/>
    <xdr:pic>
      <xdr:nvPicPr>
        <xdr:cNvPr id="3" name="Image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49606" y="481853"/>
          <a:ext cx="907511" cy="740833"/>
        </a:xfrm>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oneCellAnchor>
    <xdr:from>
      <xdr:col>0</xdr:col>
      <xdr:colOff>246529</xdr:colOff>
      <xdr:row>2</xdr:row>
      <xdr:rowOff>56029</xdr:rowOff>
    </xdr:from>
    <xdr:ext cx="736810" cy="825500"/>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529" y="437029"/>
          <a:ext cx="736810" cy="825500"/>
        </a:xfrm>
        <a:prstGeom prst="rect">
          <a:avLst/>
        </a:prstGeom>
      </xdr:spPr>
    </xdr:pic>
    <xdr:clientData/>
  </xdr:oneCellAnchor>
  <xdr:oneCellAnchor>
    <xdr:from>
      <xdr:col>4</xdr:col>
      <xdr:colOff>11206</xdr:colOff>
      <xdr:row>2</xdr:row>
      <xdr:rowOff>100853</xdr:rowOff>
    </xdr:from>
    <xdr:ext cx="907511" cy="740833"/>
    <xdr:pic>
      <xdr:nvPicPr>
        <xdr:cNvPr id="3" name="Image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49606" y="481853"/>
          <a:ext cx="907511" cy="740833"/>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246529</xdr:colOff>
      <xdr:row>2</xdr:row>
      <xdr:rowOff>56029</xdr:rowOff>
    </xdr:from>
    <xdr:ext cx="736810" cy="825500"/>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529" y="437029"/>
          <a:ext cx="736810" cy="825500"/>
        </a:xfrm>
        <a:prstGeom prst="rect">
          <a:avLst/>
        </a:prstGeom>
      </xdr:spPr>
    </xdr:pic>
    <xdr:clientData/>
  </xdr:oneCellAnchor>
  <xdr:oneCellAnchor>
    <xdr:from>
      <xdr:col>4</xdr:col>
      <xdr:colOff>11206</xdr:colOff>
      <xdr:row>2</xdr:row>
      <xdr:rowOff>100853</xdr:rowOff>
    </xdr:from>
    <xdr:ext cx="907511" cy="740833"/>
    <xdr:pic>
      <xdr:nvPicPr>
        <xdr:cNvPr id="3" name="Image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49606" y="481853"/>
          <a:ext cx="907511" cy="740833"/>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oneCellAnchor>
    <xdr:from>
      <xdr:col>0</xdr:col>
      <xdr:colOff>246529</xdr:colOff>
      <xdr:row>2</xdr:row>
      <xdr:rowOff>56029</xdr:rowOff>
    </xdr:from>
    <xdr:ext cx="736810" cy="825500"/>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529" y="437029"/>
          <a:ext cx="736810" cy="825500"/>
        </a:xfrm>
        <a:prstGeom prst="rect">
          <a:avLst/>
        </a:prstGeom>
      </xdr:spPr>
    </xdr:pic>
    <xdr:clientData/>
  </xdr:oneCellAnchor>
  <xdr:oneCellAnchor>
    <xdr:from>
      <xdr:col>4</xdr:col>
      <xdr:colOff>11206</xdr:colOff>
      <xdr:row>2</xdr:row>
      <xdr:rowOff>100853</xdr:rowOff>
    </xdr:from>
    <xdr:ext cx="907511" cy="740833"/>
    <xdr:pic>
      <xdr:nvPicPr>
        <xdr:cNvPr id="3" name="Image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49606" y="481853"/>
          <a:ext cx="907511" cy="740833"/>
        </a:xfrm>
        <a:prstGeom prst="rect">
          <a:avLst/>
        </a:prstGeom>
      </xdr:spPr>
    </xdr:pic>
    <xdr:clientData/>
  </xdr:oneCellAnchor>
</xdr:wsDr>
</file>

<file path=xl/drawings/drawing24.xml><?xml version="1.0" encoding="utf-8"?>
<xdr:wsDr xmlns:xdr="http://schemas.openxmlformats.org/drawingml/2006/spreadsheetDrawing" xmlns:a="http://schemas.openxmlformats.org/drawingml/2006/main">
  <xdr:oneCellAnchor>
    <xdr:from>
      <xdr:col>0</xdr:col>
      <xdr:colOff>246529</xdr:colOff>
      <xdr:row>2</xdr:row>
      <xdr:rowOff>56029</xdr:rowOff>
    </xdr:from>
    <xdr:ext cx="736810" cy="825500"/>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529" y="437029"/>
          <a:ext cx="736810" cy="825500"/>
        </a:xfrm>
        <a:prstGeom prst="rect">
          <a:avLst/>
        </a:prstGeom>
      </xdr:spPr>
    </xdr:pic>
    <xdr:clientData/>
  </xdr:oneCellAnchor>
  <xdr:oneCellAnchor>
    <xdr:from>
      <xdr:col>4</xdr:col>
      <xdr:colOff>11206</xdr:colOff>
      <xdr:row>2</xdr:row>
      <xdr:rowOff>100853</xdr:rowOff>
    </xdr:from>
    <xdr:ext cx="907511" cy="740833"/>
    <xdr:pic>
      <xdr:nvPicPr>
        <xdr:cNvPr id="3" name="Image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49606" y="481853"/>
          <a:ext cx="907511" cy="740833"/>
        </a:xfrm>
        <a:prstGeom prst="rect">
          <a:avLst/>
        </a:prstGeom>
      </xdr:spPr>
    </xdr:pic>
    <xdr:clientData/>
  </xdr:oneCellAnchor>
</xdr:wsDr>
</file>

<file path=xl/drawings/drawing25.xml><?xml version="1.0" encoding="utf-8"?>
<xdr:wsDr xmlns:xdr="http://schemas.openxmlformats.org/drawingml/2006/spreadsheetDrawing" xmlns:a="http://schemas.openxmlformats.org/drawingml/2006/main">
  <xdr:oneCellAnchor>
    <xdr:from>
      <xdr:col>0</xdr:col>
      <xdr:colOff>246529</xdr:colOff>
      <xdr:row>2</xdr:row>
      <xdr:rowOff>56029</xdr:rowOff>
    </xdr:from>
    <xdr:ext cx="736810" cy="825500"/>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529" y="437029"/>
          <a:ext cx="736810" cy="825500"/>
        </a:xfrm>
        <a:prstGeom prst="rect">
          <a:avLst/>
        </a:prstGeom>
      </xdr:spPr>
    </xdr:pic>
    <xdr:clientData/>
  </xdr:oneCellAnchor>
  <xdr:oneCellAnchor>
    <xdr:from>
      <xdr:col>4</xdr:col>
      <xdr:colOff>11206</xdr:colOff>
      <xdr:row>2</xdr:row>
      <xdr:rowOff>100853</xdr:rowOff>
    </xdr:from>
    <xdr:ext cx="907511" cy="740833"/>
    <xdr:pic>
      <xdr:nvPicPr>
        <xdr:cNvPr id="3" name="Image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49606" y="481853"/>
          <a:ext cx="907511" cy="740833"/>
        </a:xfrm>
        <a:prstGeom prst="rect">
          <a:avLst/>
        </a:prstGeom>
      </xdr:spPr>
    </xdr:pic>
    <xdr:clientData/>
  </xdr:oneCellAnchor>
</xdr:wsDr>
</file>

<file path=xl/drawings/drawing26.xml><?xml version="1.0" encoding="utf-8"?>
<xdr:wsDr xmlns:xdr="http://schemas.openxmlformats.org/drawingml/2006/spreadsheetDrawing" xmlns:a="http://schemas.openxmlformats.org/drawingml/2006/main">
  <xdr:oneCellAnchor>
    <xdr:from>
      <xdr:col>0</xdr:col>
      <xdr:colOff>246529</xdr:colOff>
      <xdr:row>2</xdr:row>
      <xdr:rowOff>56029</xdr:rowOff>
    </xdr:from>
    <xdr:ext cx="736810" cy="825500"/>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529" y="437029"/>
          <a:ext cx="736810" cy="825500"/>
        </a:xfrm>
        <a:prstGeom prst="rect">
          <a:avLst/>
        </a:prstGeom>
      </xdr:spPr>
    </xdr:pic>
    <xdr:clientData/>
  </xdr:oneCellAnchor>
  <xdr:oneCellAnchor>
    <xdr:from>
      <xdr:col>4</xdr:col>
      <xdr:colOff>11206</xdr:colOff>
      <xdr:row>2</xdr:row>
      <xdr:rowOff>100853</xdr:rowOff>
    </xdr:from>
    <xdr:ext cx="907511" cy="740833"/>
    <xdr:pic>
      <xdr:nvPicPr>
        <xdr:cNvPr id="3" name="Image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49606" y="481853"/>
          <a:ext cx="907511" cy="740833"/>
        </a:xfrm>
        <a:prstGeom prst="rect">
          <a:avLst/>
        </a:prstGeom>
      </xdr:spPr>
    </xdr:pic>
    <xdr:clientData/>
  </xdr:oneCellAnchor>
</xdr:wsDr>
</file>

<file path=xl/drawings/drawing27.xml><?xml version="1.0" encoding="utf-8"?>
<xdr:wsDr xmlns:xdr="http://schemas.openxmlformats.org/drawingml/2006/spreadsheetDrawing" xmlns:a="http://schemas.openxmlformats.org/drawingml/2006/main">
  <xdr:twoCellAnchor editAs="oneCell">
    <xdr:from>
      <xdr:col>0</xdr:col>
      <xdr:colOff>123825</xdr:colOff>
      <xdr:row>0</xdr:row>
      <xdr:rowOff>104775</xdr:rowOff>
    </xdr:from>
    <xdr:to>
      <xdr:col>0</xdr:col>
      <xdr:colOff>1133475</xdr:colOff>
      <xdr:row>3</xdr:row>
      <xdr:rowOff>158478</xdr:rowOff>
    </xdr:to>
    <xdr:pic>
      <xdr:nvPicPr>
        <xdr:cNvPr id="2" name="Imagem 3" descr="LOGO NEURILAN 900 X 636.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04775"/>
          <a:ext cx="1009650" cy="6442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266699</xdr:colOff>
      <xdr:row>0</xdr:row>
      <xdr:rowOff>190499</xdr:rowOff>
    </xdr:from>
    <xdr:to>
      <xdr:col>5</xdr:col>
      <xdr:colOff>476249</xdr:colOff>
      <xdr:row>4</xdr:row>
      <xdr:rowOff>61726</xdr:rowOff>
    </xdr:to>
    <xdr:pic>
      <xdr:nvPicPr>
        <xdr:cNvPr id="3" name="Imagem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29374" y="190499"/>
          <a:ext cx="1209675" cy="6522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Documents%20and%20Settings\f01945\Configura&#231;&#245;es%20locais\Temporary%20Internet%20Files\Content.IE5\QXPOF0PY\OR&#199;AMENTO..(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f01945/Configura&#231;&#245;es%20locais/Temporary%20Internet%20Files/Content.IE5/QXPOF0PY/OR&#199;AMENTO..(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windows\TEMP\1&#170;%20MED%20PROV%20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indows/TEMP/1&#170;%20MED%20PROV%20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1/RAPHAE~1.POR/CONFIG~1/Temp/Rar$DI00.610/Acabamentos2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0.50\BKP%20servidor%20Y\DOCUME~1\RAPHAE~1.POR\CONFIG~1\Temp\Rar$DI00.610\Acabamentos2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253\Grupos\DOCUME~1\RAPHAE~1.POR\CONFIG~1\Temp\Rar$DI00.610\Acabamentos2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0.128\central-de-projetos\DOCUME~1\RAPHAE~1.POR\CONFIG~1\Temp\Rar$DI00.610\Acabamentos2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53\Grupos\Users\ALAINI\Documents\MODELOS\MEDI&#199;&#213;ES\3&#170;_MEDI&#199;&#195;O_MT-249_LOTE_II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BR-163/6&#170;%20ap&#243;s%20repac.%20LOTE%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T%20170%20(Brasnorte%20-%20Rio%20Juruena%20AGRIMAT)/Medi&#231;&#245;es%20Agrimat%20SINFRA/2&#170;%20Medi&#231;&#227;o%20Oficial%20Agrimat%20IC-001%20Set_20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iversos/PROTOTIPO%20DE%20MEDI&#199;&#195;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50\BKP%20servidor%20Y\Diversos\PROTOTIPO%20DE%20MEDI&#199;&#195;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53\Grupos\Diversos\PROTOTIPO%20DE%20MEDI&#199;&#195;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28\central-de-projetos\Diversos\PROTOTIPO%20DE%20MEDI&#199;&#195;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RODOVIAS%20FEDERAIS/BR%20163%20GUARANT&#195;%20-%20DIVISA%20MT-PA%20fernando/PLANO%20TRABALHO%20VIGENTE/BR%20163%20CALMON%20FINAL/Oramento_Ago_20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0.253\Grupos\MT%20-%20249%20%20-%20Lote%20II\ALA&#205;NE\EXCEL\LOTE%2002\OR&#199;AMENTO-MT-249%20(Km%2011-Rio%20Arinos-Entr.%20MT-010)%20-%2030%20km.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53\Grupos\Users\Alaine\Desktop\ALA&#205;NE%20BACKUP\area%20de%20rabalho\MODELO%20SETPU\VOLUME-4\OR&#199;AMENTO%20MT-01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Administrador/Meus%20documentos/TERCIO/MT%20370%20ESTRADA%20PARQUE/22_JUN/Ultima%20do%20Everaldo%2022_06_05/TRANSPORTE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Aux.da anterior"/>
      <sheetName val="Cubação"/>
      <sheetName val="Desmat"/>
      <sheetName val="Croqui"/>
      <sheetName val="CALCULOS AUXILIARES"/>
      <sheetName val="Pat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 - MEDIÇÃO"/>
      <sheetName val="_DMT_"/>
      <sheetName val="DRENAGEM"/>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REAJUSTAMENTO"/>
      <sheetName val="Plan1"/>
    </sheetNames>
    <sheetDataSet>
      <sheetData sheetId="0" refreshError="1"/>
      <sheetData sheetId="1" refreshError="1"/>
      <sheetData sheetId="2" refreshError="1"/>
      <sheetData sheetId="3" refreshError="1"/>
      <sheetData sheetId="4" refreshError="1">
        <row r="11">
          <cell r="B11" t="str">
            <v>Convênio:</v>
          </cell>
        </row>
        <row r="23">
          <cell r="C23" t="str">
            <v>Diamantino-MT, 11 de setembro de 2005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 val="RESUMO_DVOP"/>
      <sheetName val="SERV-EXTRAS"/>
      <sheetName val="Planilha 358 (Sald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 val="RESUMO_DVOP"/>
      <sheetName val="SERV-EXTRAS"/>
      <sheetName val="Planilha 358 (Sald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10">
          <cell r="L10" t="str">
            <v>I.C. Nº 001/2005/00/00-ASJU</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SS E RR-2C_23"/>
      <sheetName val="TSD E RR-2C_24"/>
      <sheetName val="IMPRIMAÇÃO  E CM-30_25"/>
      <sheetName val="SUB-BASE_26"/>
      <sheetName val="BASE_27"/>
      <sheetName val="REG, DO SUBLEITO_28"/>
      <sheetName val="DESMAT. DEST. LIMP. AREA_29"/>
      <sheetName val="Administração - Pessoal_30"/>
      <sheetName val="RESUMO TERRAP_31"/>
      <sheetName val="Orçamento 9_10_11"/>
      <sheetName val="Transporte 12-13"/>
      <sheetName val="DRENAGEM 14_19"/>
      <sheetName val="INST. MOB. 20_22"/>
      <sheetName val="QD QUANTIDADE CAD"/>
      <sheetName val="SUB-BASE_26 (2)"/>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dimension ref="A1:L104"/>
  <sheetViews>
    <sheetView tabSelected="1" view="pageBreakPreview" zoomScaleNormal="100" zoomScaleSheetLayoutView="100" workbookViewId="0">
      <selection activeCell="N15" sqref="N15"/>
    </sheetView>
  </sheetViews>
  <sheetFormatPr defaultRowHeight="14.25"/>
  <cols>
    <col min="1" max="1" width="8.85546875" style="23" customWidth="1"/>
    <col min="2" max="2" width="12.42578125" style="23" customWidth="1"/>
    <col min="3" max="3" width="16.28515625" style="23" customWidth="1"/>
    <col min="4" max="4" width="72.7109375" style="23" customWidth="1"/>
    <col min="5" max="5" width="8.28515625" style="23" customWidth="1"/>
    <col min="6" max="6" width="14" style="102" bestFit="1" customWidth="1"/>
    <col min="7" max="7" width="11.85546875" style="2" bestFit="1" customWidth="1"/>
    <col min="8" max="8" width="11.28515625" style="112" customWidth="1"/>
    <col min="9" max="9" width="14.7109375" style="23" customWidth="1"/>
    <col min="10" max="10" width="15.42578125" style="2" bestFit="1" customWidth="1"/>
    <col min="11" max="11" width="14.28515625" style="23" customWidth="1"/>
    <col min="12" max="12" width="14.140625" style="23" bestFit="1" customWidth="1"/>
    <col min="13" max="16384" width="9.140625" style="23"/>
  </cols>
  <sheetData>
    <row r="1" spans="1:12" ht="18.95" customHeight="1">
      <c r="A1" s="664" t="s">
        <v>12</v>
      </c>
      <c r="B1" s="665"/>
      <c r="C1" s="662" t="s">
        <v>409</v>
      </c>
      <c r="D1" s="663"/>
      <c r="E1" s="691" t="s">
        <v>13</v>
      </c>
      <c r="F1" s="692"/>
      <c r="G1" s="679" t="s">
        <v>408</v>
      </c>
      <c r="H1" s="680"/>
      <c r="I1" s="681"/>
      <c r="J1" s="647" t="s">
        <v>299</v>
      </c>
    </row>
    <row r="2" spans="1:12" ht="18.95" customHeight="1">
      <c r="A2" s="666" t="s">
        <v>25</v>
      </c>
      <c r="B2" s="667"/>
      <c r="C2" s="675" t="s">
        <v>410</v>
      </c>
      <c r="D2" s="676"/>
      <c r="E2" s="693"/>
      <c r="F2" s="694"/>
      <c r="G2" s="682"/>
      <c r="H2" s="683"/>
      <c r="I2" s="684"/>
      <c r="J2" s="648"/>
    </row>
    <row r="3" spans="1:12" ht="18.95" customHeight="1">
      <c r="A3" s="666" t="s">
        <v>14</v>
      </c>
      <c r="B3" s="667"/>
      <c r="C3" s="675" t="s">
        <v>178</v>
      </c>
      <c r="D3" s="676"/>
      <c r="E3" s="685" t="s">
        <v>112</v>
      </c>
      <c r="F3" s="686"/>
      <c r="G3" s="652">
        <f>BDI!G32</f>
        <v>0.27457229088975987</v>
      </c>
      <c r="H3" s="652"/>
      <c r="I3" s="652"/>
      <c r="J3" s="653"/>
    </row>
    <row r="4" spans="1:12" ht="18.95" customHeight="1" thickBot="1">
      <c r="A4" s="660" t="s">
        <v>15</v>
      </c>
      <c r="B4" s="661"/>
      <c r="C4" s="677" t="s">
        <v>416</v>
      </c>
      <c r="D4" s="678"/>
      <c r="E4" s="685"/>
      <c r="F4" s="686"/>
      <c r="G4" s="652"/>
      <c r="H4" s="652"/>
      <c r="I4" s="652"/>
      <c r="J4" s="653"/>
    </row>
    <row r="5" spans="1:12" ht="15.75" customHeight="1">
      <c r="A5" s="654" t="s">
        <v>296</v>
      </c>
      <c r="B5" s="655"/>
      <c r="C5" s="655"/>
      <c r="D5" s="655"/>
      <c r="E5" s="655"/>
      <c r="F5" s="655"/>
      <c r="G5" s="655"/>
      <c r="H5" s="655"/>
      <c r="I5" s="655"/>
      <c r="J5" s="656"/>
    </row>
    <row r="6" spans="1:12" ht="16.5" customHeight="1" thickBot="1">
      <c r="A6" s="657"/>
      <c r="B6" s="658"/>
      <c r="C6" s="658"/>
      <c r="D6" s="658"/>
      <c r="E6" s="658"/>
      <c r="F6" s="658"/>
      <c r="G6" s="658"/>
      <c r="H6" s="658"/>
      <c r="I6" s="658"/>
      <c r="J6" s="659"/>
    </row>
    <row r="7" spans="1:12" ht="18" customHeight="1" thickBot="1">
      <c r="A7" s="670" t="s">
        <v>10</v>
      </c>
      <c r="B7" s="668" t="s">
        <v>121</v>
      </c>
      <c r="C7" s="670" t="s">
        <v>16</v>
      </c>
      <c r="D7" s="670" t="s">
        <v>11</v>
      </c>
      <c r="E7" s="687" t="s">
        <v>111</v>
      </c>
      <c r="F7" s="689" t="s">
        <v>17</v>
      </c>
      <c r="G7" s="649" t="s">
        <v>18</v>
      </c>
      <c r="H7" s="650"/>
      <c r="I7" s="650"/>
      <c r="J7" s="651"/>
    </row>
    <row r="8" spans="1:12" s="81" customFormat="1" ht="35.1" customHeight="1" thickBot="1">
      <c r="A8" s="671"/>
      <c r="B8" s="669"/>
      <c r="C8" s="671"/>
      <c r="D8" s="671"/>
      <c r="E8" s="688"/>
      <c r="F8" s="690"/>
      <c r="G8" s="79" t="s">
        <v>19</v>
      </c>
      <c r="H8" s="79" t="s">
        <v>110</v>
      </c>
      <c r="I8" s="79" t="s">
        <v>109</v>
      </c>
      <c r="J8" s="80" t="s">
        <v>20</v>
      </c>
    </row>
    <row r="9" spans="1:12" ht="15" customHeight="1">
      <c r="A9" s="94" t="s">
        <v>414</v>
      </c>
      <c r="B9" s="115"/>
      <c r="C9" s="85"/>
      <c r="D9" s="174" t="s">
        <v>108</v>
      </c>
      <c r="E9" s="86"/>
      <c r="F9" s="87"/>
      <c r="G9" s="88"/>
      <c r="H9" s="89"/>
      <c r="I9" s="88"/>
      <c r="J9" s="90"/>
    </row>
    <row r="10" spans="1:12" s="100" customFormat="1" ht="35.1" customHeight="1">
      <c r="A10" s="95" t="s">
        <v>415</v>
      </c>
      <c r="B10" s="114" t="s">
        <v>122</v>
      </c>
      <c r="C10" s="93">
        <v>94267</v>
      </c>
      <c r="D10" s="96" t="s">
        <v>184</v>
      </c>
      <c r="E10" s="93" t="s">
        <v>21</v>
      </c>
      <c r="F10" s="97">
        <v>1210</v>
      </c>
      <c r="G10" s="98">
        <v>36.5</v>
      </c>
      <c r="H10" s="99">
        <f>TRUNC(G10*G$3+G10,2)</f>
        <v>46.52</v>
      </c>
      <c r="I10" s="82">
        <v>1</v>
      </c>
      <c r="J10" s="83">
        <f>TRUNC(F10*H10,2)</f>
        <v>56289.2</v>
      </c>
    </row>
    <row r="11" spans="1:12" s="100" customFormat="1" ht="35.1" customHeight="1" thickBot="1">
      <c r="A11" s="95"/>
      <c r="B11" s="114"/>
      <c r="C11" s="93"/>
      <c r="D11" s="96"/>
      <c r="E11" s="93"/>
      <c r="F11" s="97"/>
      <c r="G11" s="98"/>
      <c r="H11" s="99"/>
      <c r="I11" s="82"/>
      <c r="J11" s="83"/>
    </row>
    <row r="12" spans="1:12" ht="15" customHeight="1" thickBot="1">
      <c r="A12" s="91"/>
      <c r="B12" s="84"/>
      <c r="C12" s="84"/>
      <c r="D12" s="84"/>
      <c r="E12" s="84"/>
      <c r="F12" s="702"/>
      <c r="G12" s="702"/>
      <c r="H12" s="702"/>
      <c r="I12" s="703"/>
      <c r="J12" s="147">
        <f>SUM(J10:J11)</f>
        <v>56289.2</v>
      </c>
    </row>
    <row r="13" spans="1:12" ht="24.95" customHeight="1" thickBot="1">
      <c r="A13" s="699" t="s">
        <v>24</v>
      </c>
      <c r="B13" s="700"/>
      <c r="C13" s="700"/>
      <c r="D13" s="700"/>
      <c r="E13" s="700"/>
      <c r="F13" s="700"/>
      <c r="G13" s="700"/>
      <c r="H13" s="701"/>
      <c r="I13" s="101"/>
      <c r="J13" s="148">
        <f>J10</f>
        <v>56289.2</v>
      </c>
      <c r="K13" s="102"/>
      <c r="L13" s="103"/>
    </row>
    <row r="14" spans="1:12" ht="24.95" customHeight="1" thickBot="1">
      <c r="A14" s="697" t="s">
        <v>123</v>
      </c>
      <c r="B14" s="698"/>
      <c r="C14" s="698"/>
      <c r="D14" s="695" t="s">
        <v>412</v>
      </c>
      <c r="E14" s="695"/>
      <c r="F14" s="695"/>
      <c r="G14" s="695"/>
      <c r="H14" s="695"/>
      <c r="I14" s="695"/>
      <c r="J14" s="696"/>
      <c r="L14" s="103"/>
    </row>
    <row r="15" spans="1:12" ht="24.95" customHeight="1" thickBot="1">
      <c r="A15" s="646"/>
      <c r="B15" s="646"/>
      <c r="C15" s="646"/>
      <c r="D15" s="646"/>
      <c r="E15" s="646"/>
      <c r="F15" s="646"/>
      <c r="G15" s="646"/>
      <c r="H15" s="646"/>
      <c r="I15" s="646"/>
      <c r="J15" s="646"/>
      <c r="L15" s="103"/>
    </row>
    <row r="16" spans="1:12" ht="15" customHeight="1">
      <c r="A16" s="672" t="s">
        <v>413</v>
      </c>
      <c r="B16" s="673"/>
      <c r="C16" s="673"/>
      <c r="D16" s="673"/>
      <c r="E16" s="673"/>
      <c r="F16" s="673"/>
      <c r="G16" s="673"/>
      <c r="H16" s="673"/>
      <c r="I16" s="673"/>
      <c r="J16" s="673"/>
    </row>
    <row r="17" spans="1:10">
      <c r="A17" s="674"/>
      <c r="B17" s="674"/>
      <c r="C17" s="674"/>
      <c r="D17" s="674"/>
      <c r="E17" s="674"/>
      <c r="F17" s="674"/>
      <c r="G17" s="674"/>
      <c r="H17" s="674"/>
      <c r="I17" s="674"/>
      <c r="J17" s="674"/>
    </row>
    <row r="18" spans="1:10" ht="72" customHeight="1">
      <c r="A18" s="674"/>
      <c r="B18" s="674"/>
      <c r="C18" s="674"/>
      <c r="D18" s="674"/>
      <c r="E18" s="674"/>
      <c r="F18" s="674"/>
      <c r="G18" s="674"/>
      <c r="H18" s="674"/>
      <c r="I18" s="674"/>
      <c r="J18" s="674"/>
    </row>
    <row r="19" spans="1:10">
      <c r="A19" s="674"/>
      <c r="B19" s="674"/>
      <c r="C19" s="674"/>
      <c r="D19" s="674"/>
      <c r="E19" s="674"/>
      <c r="F19" s="674"/>
      <c r="G19" s="674"/>
      <c r="H19" s="674"/>
      <c r="I19" s="674"/>
      <c r="J19" s="674"/>
    </row>
    <row r="20" spans="1:10">
      <c r="A20" s="674"/>
      <c r="B20" s="674"/>
      <c r="C20" s="674"/>
      <c r="D20" s="674"/>
      <c r="E20" s="674"/>
      <c r="F20" s="674"/>
      <c r="G20" s="674"/>
      <c r="H20" s="674"/>
      <c r="I20" s="674"/>
      <c r="J20" s="674"/>
    </row>
    <row r="21" spans="1:10">
      <c r="A21" s="674"/>
      <c r="B21" s="674"/>
      <c r="C21" s="674"/>
      <c r="D21" s="674"/>
      <c r="E21" s="674"/>
      <c r="F21" s="674"/>
      <c r="G21" s="674"/>
      <c r="H21" s="674"/>
      <c r="I21" s="674"/>
      <c r="J21" s="674"/>
    </row>
    <row r="22" spans="1:10">
      <c r="A22" s="674"/>
      <c r="B22" s="674"/>
      <c r="C22" s="674"/>
      <c r="D22" s="674"/>
      <c r="E22" s="674"/>
      <c r="F22" s="674"/>
      <c r="G22" s="674"/>
      <c r="H22" s="674"/>
      <c r="I22" s="674"/>
      <c r="J22" s="674"/>
    </row>
    <row r="23" spans="1:10">
      <c r="A23" s="674"/>
      <c r="B23" s="674"/>
      <c r="C23" s="674"/>
      <c r="D23" s="674"/>
      <c r="E23" s="674"/>
      <c r="F23" s="674"/>
      <c r="G23" s="674"/>
      <c r="H23" s="674"/>
      <c r="I23" s="674"/>
      <c r="J23" s="674"/>
    </row>
    <row r="24" spans="1:10">
      <c r="A24" s="104">
        <v>3</v>
      </c>
      <c r="B24" s="104"/>
      <c r="C24" s="104"/>
      <c r="D24" s="104"/>
      <c r="E24" s="104"/>
      <c r="F24" s="105"/>
      <c r="G24" s="106"/>
      <c r="H24" s="107"/>
      <c r="I24" s="104"/>
      <c r="J24" s="106"/>
    </row>
    <row r="25" spans="1:10">
      <c r="A25" s="104"/>
      <c r="B25" s="104"/>
      <c r="C25" s="104"/>
      <c r="D25" s="104"/>
      <c r="E25" s="104"/>
      <c r="F25" s="105"/>
      <c r="G25" s="106"/>
      <c r="H25" s="107"/>
      <c r="I25" s="104"/>
      <c r="J25" s="106"/>
    </row>
    <row r="26" spans="1:10">
      <c r="A26" s="104"/>
      <c r="B26" s="104"/>
      <c r="C26" s="104"/>
      <c r="D26" s="104"/>
      <c r="E26" s="104"/>
      <c r="F26" s="105"/>
      <c r="G26" s="106"/>
      <c r="H26" s="107"/>
      <c r="I26" s="104"/>
      <c r="J26" s="106"/>
    </row>
    <row r="27" spans="1:10">
      <c r="A27" s="104"/>
      <c r="B27" s="104"/>
      <c r="C27" s="104"/>
      <c r="D27" s="104"/>
      <c r="E27" s="104"/>
      <c r="F27" s="105"/>
      <c r="G27" s="106"/>
      <c r="H27" s="107"/>
      <c r="I27" s="104"/>
      <c r="J27" s="106"/>
    </row>
    <row r="28" spans="1:10">
      <c r="A28" s="104"/>
      <c r="B28" s="104"/>
      <c r="C28" s="104"/>
      <c r="D28" s="104"/>
      <c r="E28" s="104"/>
      <c r="F28" s="105"/>
      <c r="G28" s="106"/>
      <c r="H28" s="107"/>
      <c r="I28" s="104"/>
      <c r="J28" s="106"/>
    </row>
    <row r="29" spans="1:10">
      <c r="A29" s="104"/>
      <c r="B29" s="104"/>
      <c r="C29" s="104"/>
      <c r="D29" s="104"/>
      <c r="E29" s="104"/>
      <c r="F29" s="105"/>
      <c r="G29" s="106"/>
      <c r="H29" s="107"/>
      <c r="I29" s="104"/>
      <c r="J29" s="106"/>
    </row>
    <row r="30" spans="1:10">
      <c r="A30" s="104"/>
      <c r="B30" s="104"/>
      <c r="C30" s="104"/>
      <c r="D30" s="104"/>
      <c r="E30" s="104"/>
      <c r="F30" s="105"/>
      <c r="G30" s="106"/>
      <c r="H30" s="107"/>
      <c r="I30" s="104"/>
      <c r="J30" s="106"/>
    </row>
    <row r="31" spans="1:10">
      <c r="A31" s="104"/>
      <c r="B31" s="104"/>
      <c r="C31" s="104"/>
      <c r="D31" s="104"/>
      <c r="E31" s="104"/>
      <c r="F31" s="105"/>
      <c r="G31" s="106"/>
      <c r="H31" s="107"/>
      <c r="I31" s="104"/>
      <c r="J31" s="106"/>
    </row>
    <row r="32" spans="1:10">
      <c r="A32" s="104"/>
      <c r="B32" s="104"/>
      <c r="C32" s="104"/>
      <c r="D32" s="104"/>
      <c r="E32" s="104"/>
      <c r="F32" s="105"/>
      <c r="G32" s="106"/>
      <c r="H32" s="107"/>
      <c r="I32" s="104"/>
      <c r="J32" s="106"/>
    </row>
    <row r="33" spans="1:10">
      <c r="A33" s="104"/>
      <c r="B33" s="104"/>
      <c r="C33" s="104"/>
      <c r="D33" s="104"/>
      <c r="E33" s="104"/>
      <c r="F33" s="105"/>
      <c r="G33" s="106"/>
      <c r="H33" s="107"/>
      <c r="I33" s="104"/>
      <c r="J33" s="106"/>
    </row>
    <row r="34" spans="1:10">
      <c r="A34" s="104"/>
      <c r="B34" s="104"/>
      <c r="C34" s="104"/>
      <c r="D34" s="104"/>
      <c r="E34" s="104"/>
      <c r="F34" s="105"/>
      <c r="G34" s="106"/>
      <c r="H34" s="107"/>
      <c r="I34" s="104"/>
      <c r="J34" s="106"/>
    </row>
    <row r="35" spans="1:10">
      <c r="A35" s="104"/>
      <c r="B35" s="104"/>
      <c r="C35" s="104"/>
      <c r="D35" s="104"/>
      <c r="E35" s="104"/>
      <c r="F35" s="105"/>
      <c r="G35" s="106"/>
      <c r="H35" s="107"/>
      <c r="I35" s="104"/>
      <c r="J35" s="106"/>
    </row>
    <row r="36" spans="1:10">
      <c r="A36" s="104"/>
      <c r="B36" s="104"/>
      <c r="C36" s="104"/>
      <c r="D36" s="104"/>
      <c r="E36" s="104"/>
      <c r="F36" s="105"/>
      <c r="G36" s="106"/>
      <c r="H36" s="107"/>
      <c r="I36" s="104"/>
      <c r="J36" s="106"/>
    </row>
    <row r="37" spans="1:10">
      <c r="A37" s="104"/>
      <c r="B37" s="104"/>
      <c r="C37" s="104"/>
      <c r="D37" s="104"/>
      <c r="E37" s="104"/>
      <c r="F37" s="105"/>
      <c r="G37" s="106"/>
      <c r="H37" s="107"/>
      <c r="I37" s="104"/>
      <c r="J37" s="106"/>
    </row>
    <row r="38" spans="1:10">
      <c r="A38" s="104"/>
      <c r="B38" s="104"/>
      <c r="C38" s="104"/>
      <c r="D38" s="104"/>
      <c r="E38" s="104"/>
      <c r="F38" s="105"/>
      <c r="G38" s="106"/>
      <c r="H38" s="107"/>
      <c r="I38" s="104"/>
      <c r="J38" s="106"/>
    </row>
    <row r="39" spans="1:10">
      <c r="A39" s="104"/>
      <c r="B39" s="104"/>
      <c r="C39" s="104"/>
      <c r="D39" s="104"/>
      <c r="E39" s="104"/>
      <c r="F39" s="105"/>
      <c r="G39" s="106"/>
      <c r="H39" s="107"/>
      <c r="I39" s="104"/>
      <c r="J39" s="106"/>
    </row>
    <row r="40" spans="1:10">
      <c r="A40" s="104"/>
      <c r="B40" s="104"/>
      <c r="C40" s="104"/>
      <c r="D40" s="104"/>
      <c r="E40" s="104"/>
      <c r="F40" s="105"/>
      <c r="G40" s="106"/>
      <c r="H40" s="107"/>
      <c r="I40" s="104"/>
      <c r="J40" s="106"/>
    </row>
    <row r="41" spans="1:10">
      <c r="A41" s="104"/>
      <c r="B41" s="104"/>
      <c r="C41" s="104"/>
      <c r="D41" s="104"/>
      <c r="E41" s="104"/>
      <c r="F41" s="105"/>
      <c r="G41" s="106"/>
      <c r="H41" s="107"/>
      <c r="I41" s="104"/>
      <c r="J41" s="106"/>
    </row>
    <row r="42" spans="1:10">
      <c r="A42" s="104"/>
      <c r="B42" s="104"/>
      <c r="C42" s="104"/>
      <c r="D42" s="104"/>
      <c r="E42" s="104"/>
      <c r="F42" s="105"/>
      <c r="G42" s="106"/>
      <c r="H42" s="107"/>
      <c r="I42" s="104"/>
      <c r="J42" s="106"/>
    </row>
    <row r="43" spans="1:10">
      <c r="A43" s="104"/>
      <c r="B43" s="104"/>
      <c r="C43" s="104"/>
      <c r="D43" s="104"/>
      <c r="E43" s="104"/>
      <c r="F43" s="105"/>
      <c r="G43" s="106"/>
      <c r="H43" s="107"/>
      <c r="I43" s="104"/>
      <c r="J43" s="106"/>
    </row>
    <row r="44" spans="1:10">
      <c r="A44" s="104"/>
      <c r="B44" s="104"/>
      <c r="C44" s="104"/>
      <c r="D44" s="104"/>
      <c r="E44" s="104"/>
      <c r="F44" s="105"/>
      <c r="G44" s="106"/>
      <c r="H44" s="107"/>
      <c r="I44" s="104"/>
      <c r="J44" s="106"/>
    </row>
    <row r="45" spans="1:10">
      <c r="A45" s="104"/>
      <c r="B45" s="104"/>
      <c r="C45" s="104"/>
      <c r="D45" s="104"/>
      <c r="E45" s="104"/>
      <c r="F45" s="105"/>
      <c r="G45" s="106"/>
      <c r="H45" s="107"/>
      <c r="I45" s="104"/>
      <c r="J45" s="106"/>
    </row>
    <row r="46" spans="1:10">
      <c r="A46" s="104"/>
      <c r="B46" s="104"/>
      <c r="C46" s="104"/>
      <c r="D46" s="104"/>
      <c r="E46" s="104"/>
      <c r="F46" s="105"/>
      <c r="G46" s="106"/>
      <c r="H46" s="107"/>
      <c r="I46" s="104"/>
      <c r="J46" s="106"/>
    </row>
    <row r="47" spans="1:10">
      <c r="A47" s="104"/>
      <c r="B47" s="104"/>
      <c r="C47" s="104"/>
      <c r="D47" s="104"/>
      <c r="E47" s="104"/>
      <c r="F47" s="105"/>
      <c r="G47" s="106"/>
      <c r="H47" s="107"/>
      <c r="I47" s="104"/>
      <c r="J47" s="106"/>
    </row>
    <row r="48" spans="1:10">
      <c r="A48" s="104"/>
      <c r="B48" s="104"/>
      <c r="C48" s="104"/>
      <c r="D48" s="104"/>
      <c r="E48" s="104"/>
      <c r="F48" s="105"/>
      <c r="G48" s="106"/>
      <c r="H48" s="107"/>
      <c r="I48" s="104"/>
      <c r="J48" s="106"/>
    </row>
    <row r="49" spans="1:10">
      <c r="A49" s="104"/>
      <c r="B49" s="104"/>
      <c r="C49" s="104"/>
      <c r="D49" s="104"/>
      <c r="E49" s="104"/>
      <c r="F49" s="105"/>
      <c r="G49" s="106"/>
      <c r="H49" s="107"/>
      <c r="I49" s="104"/>
      <c r="J49" s="106"/>
    </row>
    <row r="50" spans="1:10">
      <c r="A50" s="108"/>
      <c r="B50" s="108"/>
      <c r="C50" s="108"/>
      <c r="D50" s="108"/>
      <c r="E50" s="108"/>
      <c r="F50" s="109"/>
      <c r="G50" s="110"/>
      <c r="H50" s="111"/>
      <c r="I50" s="108"/>
      <c r="J50" s="106"/>
    </row>
    <row r="51" spans="1:10">
      <c r="A51" s="108"/>
      <c r="B51" s="108"/>
      <c r="C51" s="108"/>
      <c r="D51" s="108"/>
      <c r="E51" s="108"/>
      <c r="F51" s="109"/>
      <c r="G51" s="110"/>
      <c r="H51" s="111"/>
      <c r="I51" s="108"/>
      <c r="J51" s="106"/>
    </row>
    <row r="52" spans="1:10">
      <c r="A52" s="108"/>
      <c r="B52" s="108"/>
      <c r="C52" s="108"/>
      <c r="D52" s="108"/>
      <c r="E52" s="108"/>
      <c r="F52" s="109"/>
      <c r="G52" s="110"/>
      <c r="H52" s="111"/>
      <c r="I52" s="108"/>
      <c r="J52" s="106"/>
    </row>
    <row r="53" spans="1:10">
      <c r="A53" s="108"/>
      <c r="B53" s="108"/>
      <c r="C53" s="108"/>
      <c r="D53" s="108"/>
      <c r="E53" s="108"/>
      <c r="F53" s="109"/>
      <c r="G53" s="110"/>
      <c r="H53" s="111"/>
      <c r="I53" s="108"/>
      <c r="J53" s="106"/>
    </row>
    <row r="54" spans="1:10">
      <c r="A54" s="108"/>
      <c r="B54" s="108"/>
      <c r="C54" s="108"/>
      <c r="D54" s="108"/>
      <c r="E54" s="108"/>
      <c r="F54" s="109"/>
      <c r="G54" s="110"/>
      <c r="H54" s="111"/>
      <c r="I54" s="108"/>
      <c r="J54" s="106"/>
    </row>
    <row r="55" spans="1:10">
      <c r="A55" s="108"/>
      <c r="B55" s="108"/>
      <c r="C55" s="108"/>
      <c r="D55" s="108"/>
      <c r="E55" s="108"/>
      <c r="F55" s="109"/>
      <c r="G55" s="110"/>
      <c r="H55" s="111"/>
      <c r="I55" s="108"/>
      <c r="J55" s="106"/>
    </row>
    <row r="56" spans="1:10">
      <c r="J56" s="106"/>
    </row>
    <row r="57" spans="1:10">
      <c r="J57" s="106"/>
    </row>
    <row r="58" spans="1:10">
      <c r="J58" s="106"/>
    </row>
    <row r="59" spans="1:10">
      <c r="J59" s="106"/>
    </row>
    <row r="60" spans="1:10">
      <c r="J60" s="106"/>
    </row>
    <row r="61" spans="1:10">
      <c r="J61" s="106"/>
    </row>
    <row r="62" spans="1:10">
      <c r="J62" s="106"/>
    </row>
    <row r="63" spans="1:10">
      <c r="J63" s="106"/>
    </row>
    <row r="64" spans="1:10">
      <c r="J64" s="106"/>
    </row>
    <row r="65" spans="10:10">
      <c r="J65" s="106"/>
    </row>
    <row r="66" spans="10:10">
      <c r="J66" s="106"/>
    </row>
    <row r="67" spans="10:10">
      <c r="J67" s="106"/>
    </row>
    <row r="68" spans="10:10">
      <c r="J68" s="106"/>
    </row>
    <row r="69" spans="10:10">
      <c r="J69" s="106"/>
    </row>
    <row r="70" spans="10:10">
      <c r="J70" s="106"/>
    </row>
    <row r="71" spans="10:10">
      <c r="J71" s="106"/>
    </row>
    <row r="72" spans="10:10">
      <c r="J72" s="106"/>
    </row>
    <row r="73" spans="10:10">
      <c r="J73" s="106"/>
    </row>
    <row r="74" spans="10:10">
      <c r="J74" s="106"/>
    </row>
    <row r="75" spans="10:10">
      <c r="J75" s="106"/>
    </row>
    <row r="76" spans="10:10">
      <c r="J76" s="106"/>
    </row>
    <row r="77" spans="10:10">
      <c r="J77" s="106"/>
    </row>
    <row r="78" spans="10:10">
      <c r="J78" s="106"/>
    </row>
    <row r="79" spans="10:10">
      <c r="J79" s="106"/>
    </row>
    <row r="80" spans="10:10">
      <c r="J80" s="106"/>
    </row>
    <row r="81" spans="10:10">
      <c r="J81" s="106"/>
    </row>
    <row r="82" spans="10:10">
      <c r="J82" s="106"/>
    </row>
    <row r="83" spans="10:10">
      <c r="J83" s="106"/>
    </row>
    <row r="84" spans="10:10">
      <c r="J84" s="106"/>
    </row>
    <row r="85" spans="10:10">
      <c r="J85" s="106"/>
    </row>
    <row r="86" spans="10:10">
      <c r="J86" s="106"/>
    </row>
    <row r="87" spans="10:10">
      <c r="J87" s="106"/>
    </row>
    <row r="88" spans="10:10">
      <c r="J88" s="106"/>
    </row>
    <row r="89" spans="10:10">
      <c r="J89" s="106"/>
    </row>
    <row r="90" spans="10:10">
      <c r="J90" s="106"/>
    </row>
    <row r="91" spans="10:10">
      <c r="J91" s="106"/>
    </row>
    <row r="92" spans="10:10">
      <c r="J92" s="106"/>
    </row>
    <row r="93" spans="10:10">
      <c r="J93" s="106"/>
    </row>
    <row r="94" spans="10:10">
      <c r="J94" s="106"/>
    </row>
    <row r="95" spans="10:10">
      <c r="J95" s="106"/>
    </row>
    <row r="96" spans="10:10">
      <c r="J96" s="106"/>
    </row>
    <row r="97" spans="10:10">
      <c r="J97" s="113"/>
    </row>
    <row r="98" spans="10:10">
      <c r="J98" s="113"/>
    </row>
    <row r="99" spans="10:10">
      <c r="J99" s="113"/>
    </row>
    <row r="100" spans="10:10">
      <c r="J100" s="113"/>
    </row>
    <row r="101" spans="10:10">
      <c r="J101" s="113"/>
    </row>
    <row r="102" spans="10:10">
      <c r="J102" s="113"/>
    </row>
    <row r="103" spans="10:10">
      <c r="J103" s="113"/>
    </row>
    <row r="104" spans="10:10">
      <c r="J104" s="113"/>
    </row>
  </sheetData>
  <mergeCells count="28">
    <mergeCell ref="A16:J23"/>
    <mergeCell ref="A7:A8"/>
    <mergeCell ref="D7:D8"/>
    <mergeCell ref="C2:D2"/>
    <mergeCell ref="C3:D3"/>
    <mergeCell ref="C4:D4"/>
    <mergeCell ref="G1:I2"/>
    <mergeCell ref="E4:F4"/>
    <mergeCell ref="E7:E8"/>
    <mergeCell ref="F7:F8"/>
    <mergeCell ref="E3:F3"/>
    <mergeCell ref="E1:F2"/>
    <mergeCell ref="D14:J14"/>
    <mergeCell ref="A14:C14"/>
    <mergeCell ref="A13:H13"/>
    <mergeCell ref="F12:I12"/>
    <mergeCell ref="J1:J2"/>
    <mergeCell ref="G7:J7"/>
    <mergeCell ref="G4:J4"/>
    <mergeCell ref="G3:J3"/>
    <mergeCell ref="A5:J6"/>
    <mergeCell ref="A4:B4"/>
    <mergeCell ref="C1:D1"/>
    <mergeCell ref="A1:B1"/>
    <mergeCell ref="A2:B2"/>
    <mergeCell ref="B7:B8"/>
    <mergeCell ref="A3:B3"/>
    <mergeCell ref="C7:C8"/>
  </mergeCells>
  <printOptions horizontalCentered="1"/>
  <pageMargins left="0.70866141732283472" right="0.70866141732283472" top="1.5748031496062993" bottom="1.5748031496062993" header="0.31496062992125984" footer="0.31496062992125984"/>
  <pageSetup paperSize="9" scale="60" firstPageNumber="25" orientation="landscape" useFirstPageNumber="1" r:id="rId1"/>
  <headerFooter>
    <oddHeader>&amp;C&amp;G</oddHeader>
    <oddFooter>&amp;C&amp;"-,Negrito"&amp;G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pageSetUpPr fitToPage="1"/>
  </sheetPr>
  <dimension ref="A1:G16"/>
  <sheetViews>
    <sheetView view="pageBreakPreview" zoomScaleNormal="100" zoomScaleSheetLayoutView="100" workbookViewId="0">
      <selection activeCell="D30" sqref="D30"/>
    </sheetView>
  </sheetViews>
  <sheetFormatPr defaultRowHeight="14.25"/>
  <cols>
    <col min="1" max="1" width="10.5703125" style="23" customWidth="1"/>
    <col min="2" max="2" width="9.140625" style="23"/>
    <col min="3" max="3" width="55" style="23" customWidth="1"/>
    <col min="4" max="6" width="9.140625" style="23"/>
    <col min="7" max="7" width="12.140625" style="23" customWidth="1"/>
    <col min="8" max="16384" width="9.140625" style="23"/>
  </cols>
  <sheetData>
    <row r="1" spans="1:7">
      <c r="A1" s="713" t="s">
        <v>49</v>
      </c>
      <c r="B1" s="714"/>
      <c r="C1" s="714"/>
      <c r="D1" s="714"/>
      <c r="E1" s="714"/>
      <c r="F1" s="714"/>
      <c r="G1" s="715"/>
    </row>
    <row r="2" spans="1:7">
      <c r="A2" s="716" t="s">
        <v>1</v>
      </c>
      <c r="B2" s="717"/>
      <c r="C2" s="717"/>
      <c r="D2" s="717"/>
      <c r="E2" s="717"/>
      <c r="F2" s="717"/>
      <c r="G2" s="718"/>
    </row>
    <row r="3" spans="1:7">
      <c r="A3" s="719" t="s">
        <v>99</v>
      </c>
      <c r="B3" s="720"/>
      <c r="C3" s="720"/>
      <c r="D3" s="720"/>
      <c r="E3" s="720"/>
      <c r="F3" s="720"/>
      <c r="G3" s="721"/>
    </row>
    <row r="4" spans="1:7">
      <c r="A4" s="719" t="s">
        <v>3</v>
      </c>
      <c r="B4" s="720"/>
      <c r="C4" s="720"/>
      <c r="D4" s="720"/>
      <c r="E4" s="720"/>
      <c r="F4" s="720"/>
      <c r="G4" s="721"/>
    </row>
    <row r="5" spans="1:7">
      <c r="A5" s="719" t="s">
        <v>4</v>
      </c>
      <c r="B5" s="720"/>
      <c r="C5" s="720"/>
      <c r="D5" s="720"/>
      <c r="E5" s="720"/>
      <c r="F5" s="720"/>
      <c r="G5" s="721"/>
    </row>
    <row r="6" spans="1:7" ht="15" thickBot="1">
      <c r="A6" s="127"/>
      <c r="B6" s="128"/>
      <c r="C6" s="712"/>
      <c r="D6" s="712"/>
      <c r="E6" s="128"/>
      <c r="F6" s="128"/>
      <c r="G6" s="129"/>
    </row>
    <row r="7" spans="1:7" ht="15" customHeight="1">
      <c r="A7" s="130" t="s">
        <v>12</v>
      </c>
      <c r="B7" s="131" t="str">
        <f>ORÇAMENTO!C1</f>
        <v xml:space="preserve">DRENAGEM SUPERFICIAL EM DIVERSAS RUAS </v>
      </c>
      <c r="C7" s="132"/>
      <c r="D7" s="133"/>
      <c r="E7" s="134"/>
      <c r="F7" s="134"/>
      <c r="G7" s="135"/>
    </row>
    <row r="8" spans="1:7">
      <c r="A8" s="136" t="s">
        <v>125</v>
      </c>
      <c r="B8" s="146" t="str">
        <f>ORÇAMENTO!C2</f>
        <v>BAIRRO MÃE DE DEUS, PEIXOTO DE AZEVEDO - MT</v>
      </c>
      <c r="C8" s="137"/>
      <c r="D8" s="138"/>
      <c r="E8" s="139"/>
      <c r="F8" s="139"/>
      <c r="G8" s="140"/>
    </row>
    <row r="9" spans="1:7">
      <c r="A9" s="136" t="s">
        <v>100</v>
      </c>
      <c r="B9" s="146" t="str">
        <f>ORÇAMENTO!C3</f>
        <v>PREFEITURA MUNICIPAL DE PEIXOTO DE AZEVEDO</v>
      </c>
      <c r="C9" s="137"/>
      <c r="D9" s="138"/>
      <c r="E9" s="139"/>
      <c r="F9" s="139"/>
      <c r="G9" s="140"/>
    </row>
    <row r="10" spans="1:7" ht="15" thickBot="1">
      <c r="A10" s="136" t="s">
        <v>8</v>
      </c>
      <c r="B10" s="145" t="str">
        <f>ORÇAMENTO!C4</f>
        <v>11/04/2019</v>
      </c>
      <c r="C10" s="137"/>
      <c r="D10" s="138"/>
      <c r="E10" s="139"/>
      <c r="F10" s="139"/>
      <c r="G10" s="140"/>
    </row>
    <row r="11" spans="1:7" ht="15" thickBot="1">
      <c r="A11" s="704" t="s">
        <v>103</v>
      </c>
      <c r="B11" s="705"/>
      <c r="C11" s="705"/>
      <c r="D11" s="705"/>
      <c r="E11" s="705"/>
      <c r="F11" s="705"/>
      <c r="G11" s="706"/>
    </row>
    <row r="12" spans="1:7">
      <c r="A12" s="707"/>
      <c r="B12" s="708"/>
      <c r="C12" s="708"/>
      <c r="D12" s="708"/>
      <c r="E12" s="708"/>
      <c r="F12" s="708"/>
      <c r="G12" s="709"/>
    </row>
    <row r="13" spans="1:7" ht="21">
      <c r="A13" s="116" t="s">
        <v>10</v>
      </c>
      <c r="B13" s="117" t="s">
        <v>101</v>
      </c>
      <c r="C13" s="117" t="s">
        <v>102</v>
      </c>
      <c r="D13" s="118" t="s">
        <v>71</v>
      </c>
      <c r="E13" s="118" t="s">
        <v>104</v>
      </c>
      <c r="F13" s="92" t="s">
        <v>105</v>
      </c>
      <c r="G13" s="119" t="s">
        <v>106</v>
      </c>
    </row>
    <row r="14" spans="1:7">
      <c r="A14" s="123">
        <v>1</v>
      </c>
      <c r="B14" s="124">
        <v>90777</v>
      </c>
      <c r="C14" s="125" t="s">
        <v>126</v>
      </c>
      <c r="D14" s="124" t="s">
        <v>113</v>
      </c>
      <c r="E14" s="120">
        <v>620</v>
      </c>
      <c r="F14" s="207">
        <v>70.040000000000006</v>
      </c>
      <c r="G14" s="121">
        <f>TRUNC((E14*F14),2)</f>
        <v>43424.800000000003</v>
      </c>
    </row>
    <row r="15" spans="1:7" ht="21">
      <c r="A15" s="123">
        <f>A14+1</f>
        <v>2</v>
      </c>
      <c r="B15" s="124">
        <v>78472</v>
      </c>
      <c r="C15" s="126" t="s">
        <v>127</v>
      </c>
      <c r="D15" s="124" t="s">
        <v>22</v>
      </c>
      <c r="E15" s="120" t="e">
        <f>#REF!</f>
        <v>#REF!</v>
      </c>
      <c r="F15" s="120">
        <v>0.28000000000000003</v>
      </c>
      <c r="G15" s="121" t="e">
        <f>TRUNC((E15*F15),2)</f>
        <v>#REF!</v>
      </c>
    </row>
    <row r="16" spans="1:7" ht="15" thickBot="1">
      <c r="A16" s="710" t="s">
        <v>107</v>
      </c>
      <c r="B16" s="711"/>
      <c r="C16" s="711"/>
      <c r="D16" s="711"/>
      <c r="E16" s="711"/>
      <c r="F16" s="711"/>
      <c r="G16" s="122" t="e">
        <f>SUM(G14:G15)</f>
        <v>#REF!</v>
      </c>
    </row>
  </sheetData>
  <mergeCells count="9">
    <mergeCell ref="A11:G11"/>
    <mergeCell ref="A12:G12"/>
    <mergeCell ref="A16:F16"/>
    <mergeCell ref="C6:D6"/>
    <mergeCell ref="A1:G1"/>
    <mergeCell ref="A2:G2"/>
    <mergeCell ref="A3:G3"/>
    <mergeCell ref="A4:G4"/>
    <mergeCell ref="A5:G5"/>
  </mergeCells>
  <printOptions horizontalCentered="1"/>
  <pageMargins left="0.70866141732283472" right="0.70866141732283472" top="0.74803149606299213" bottom="0.74803149606299213" header="0.31496062992125984" footer="0.31496062992125984"/>
  <pageSetup paperSize="9" firstPageNumber="25" orientation="landscape" useFirstPageNumber="1" horizontalDpi="4294967293" verticalDpi="4294967293" r:id="rId1"/>
  <headerFooter scaleWithDoc="0">
    <oddFooter>&amp;C&amp;"-,Negrito"&amp;8Luizenil Monteiro Lemes
Engenheiro Civil 
CREA 120727774-6</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8">
    <tabColor rgb="FF0070C0"/>
    <pageSetUpPr fitToPage="1"/>
  </sheetPr>
  <dimension ref="A1:H33"/>
  <sheetViews>
    <sheetView view="pageBreakPreview" topLeftCell="B1" zoomScale="90" zoomScaleNormal="90" zoomScaleSheetLayoutView="90" workbookViewId="0">
      <selection activeCell="Q5" sqref="Q5"/>
    </sheetView>
  </sheetViews>
  <sheetFormatPr defaultRowHeight="12.75"/>
  <cols>
    <col min="1" max="1" width="3.5703125" style="3" hidden="1" customWidth="1"/>
    <col min="2" max="2" width="8.7109375" style="3" customWidth="1"/>
    <col min="3" max="3" width="8.140625" style="3" customWidth="1"/>
    <col min="4" max="4" width="23.85546875" style="3" customWidth="1"/>
    <col min="5" max="5" width="41.85546875" style="3" customWidth="1"/>
    <col min="6" max="6" width="18" style="3" hidden="1" customWidth="1"/>
    <col min="7" max="7" width="22" style="3" customWidth="1"/>
    <col min="8" max="8" width="17" style="3" customWidth="1"/>
    <col min="9" max="16384" width="9.140625" style="3"/>
  </cols>
  <sheetData>
    <row r="1" spans="1:8" s="1" customFormat="1" ht="15" customHeight="1">
      <c r="A1" s="664" t="s">
        <v>12</v>
      </c>
      <c r="B1" s="665"/>
      <c r="C1" s="662" t="s">
        <v>409</v>
      </c>
      <c r="D1" s="662"/>
      <c r="E1" s="662"/>
      <c r="F1" s="662"/>
      <c r="G1" s="662"/>
      <c r="H1" s="663"/>
    </row>
    <row r="2" spans="1:8" s="1" customFormat="1" ht="14.25">
      <c r="A2" s="666" t="s">
        <v>25</v>
      </c>
      <c r="B2" s="667"/>
      <c r="C2" s="675" t="s">
        <v>410</v>
      </c>
      <c r="D2" s="675"/>
      <c r="E2" s="675"/>
      <c r="F2" s="675"/>
      <c r="G2" s="675"/>
      <c r="H2" s="676"/>
    </row>
    <row r="3" spans="1:8" s="1" customFormat="1" ht="14.25">
      <c r="A3" s="666" t="s">
        <v>14</v>
      </c>
      <c r="B3" s="667"/>
      <c r="C3" s="675" t="s">
        <v>178</v>
      </c>
      <c r="D3" s="675"/>
      <c r="E3" s="675"/>
      <c r="F3" s="675"/>
      <c r="G3" s="675"/>
      <c r="H3" s="676"/>
    </row>
    <row r="4" spans="1:8" s="1" customFormat="1" ht="15.75" customHeight="1" thickBot="1">
      <c r="A4" s="660" t="s">
        <v>15</v>
      </c>
      <c r="B4" s="661"/>
      <c r="C4" s="677" t="s">
        <v>411</v>
      </c>
      <c r="D4" s="677"/>
      <c r="E4" s="677"/>
      <c r="F4" s="677"/>
      <c r="G4" s="677"/>
      <c r="H4" s="758"/>
    </row>
    <row r="5" spans="1:8" s="1" customFormat="1" ht="15.75" customHeight="1">
      <c r="A5" s="752"/>
      <c r="B5" s="753"/>
      <c r="C5" s="753"/>
      <c r="D5" s="753"/>
      <c r="E5" s="753"/>
      <c r="F5" s="753"/>
      <c r="G5" s="753"/>
      <c r="H5" s="754"/>
    </row>
    <row r="6" spans="1:8" ht="24" customHeight="1">
      <c r="A6" s="399"/>
      <c r="B6" s="755" t="s">
        <v>117</v>
      </c>
      <c r="C6" s="756"/>
      <c r="D6" s="756"/>
      <c r="E6" s="756"/>
      <c r="F6" s="756"/>
      <c r="G6" s="756"/>
      <c r="H6" s="757"/>
    </row>
    <row r="7" spans="1:8" ht="24.75" customHeight="1">
      <c r="A7" s="400"/>
      <c r="B7" s="738" t="s">
        <v>26</v>
      </c>
      <c r="C7" s="739"/>
      <c r="D7" s="739"/>
      <c r="E7" s="739"/>
      <c r="F7" s="739"/>
      <c r="G7" s="739"/>
      <c r="H7" s="740"/>
    </row>
    <row r="8" spans="1:8" ht="15.75" customHeight="1">
      <c r="A8" s="400"/>
      <c r="B8" s="741" t="s">
        <v>27</v>
      </c>
      <c r="C8" s="742"/>
      <c r="D8" s="742"/>
      <c r="E8" s="742"/>
      <c r="F8" s="742"/>
      <c r="G8" s="742"/>
      <c r="H8" s="743"/>
    </row>
    <row r="9" spans="1:8" ht="15" customHeight="1">
      <c r="A9" s="400"/>
      <c r="B9" s="744" t="s">
        <v>10</v>
      </c>
      <c r="C9" s="746" t="s">
        <v>28</v>
      </c>
      <c r="D9" s="747"/>
      <c r="E9" s="747"/>
      <c r="F9" s="392"/>
      <c r="G9" s="393" t="s">
        <v>29</v>
      </c>
      <c r="H9" s="393" t="s">
        <v>30</v>
      </c>
    </row>
    <row r="10" spans="1:8" ht="15">
      <c r="A10" s="400"/>
      <c r="B10" s="745"/>
      <c r="C10" s="748"/>
      <c r="D10" s="749"/>
      <c r="E10" s="749"/>
      <c r="F10" s="394"/>
      <c r="G10" s="393" t="s">
        <v>31</v>
      </c>
      <c r="H10" s="393" t="s">
        <v>32</v>
      </c>
    </row>
    <row r="11" spans="1:8" ht="15">
      <c r="A11" s="400"/>
      <c r="B11" s="15"/>
      <c r="C11" s="750" t="s">
        <v>33</v>
      </c>
      <c r="D11" s="751"/>
      <c r="E11" s="751"/>
      <c r="F11" s="18"/>
      <c r="G11" s="16">
        <f>SUM(G12:G15)</f>
        <v>6.080000000000001</v>
      </c>
      <c r="H11" s="401" t="s">
        <v>34</v>
      </c>
    </row>
    <row r="12" spans="1:8" ht="14.25">
      <c r="A12" s="400"/>
      <c r="B12" s="9" t="s">
        <v>95</v>
      </c>
      <c r="C12" s="732" t="s">
        <v>35</v>
      </c>
      <c r="D12" s="733"/>
      <c r="E12" s="733"/>
      <c r="F12" s="20">
        <f>G12/100</f>
        <v>4.0099999999999997E-2</v>
      </c>
      <c r="G12" s="10">
        <v>4.01</v>
      </c>
      <c r="H12" s="10"/>
    </row>
    <row r="13" spans="1:8" ht="14.25">
      <c r="A13" s="400"/>
      <c r="B13" s="9" t="s">
        <v>139</v>
      </c>
      <c r="C13" s="732" t="s">
        <v>137</v>
      </c>
      <c r="D13" s="733"/>
      <c r="E13" s="733"/>
      <c r="F13" s="20">
        <f>G13/100</f>
        <v>4.0000000000000001E-3</v>
      </c>
      <c r="G13" s="10">
        <v>0.4</v>
      </c>
      <c r="H13" s="10"/>
    </row>
    <row r="14" spans="1:8" ht="14.25">
      <c r="A14" s="400"/>
      <c r="B14" s="9" t="s">
        <v>116</v>
      </c>
      <c r="C14" s="732" t="s">
        <v>36</v>
      </c>
      <c r="D14" s="733"/>
      <c r="E14" s="733"/>
      <c r="F14" s="19">
        <f t="shared" ref="F14:F28" si="0">G14/100</f>
        <v>5.6000000000000008E-3</v>
      </c>
      <c r="G14" s="10">
        <v>0.56000000000000005</v>
      </c>
      <c r="H14" s="10"/>
    </row>
    <row r="15" spans="1:8" ht="15">
      <c r="A15" s="400"/>
      <c r="B15" s="9" t="s">
        <v>115</v>
      </c>
      <c r="C15" s="732" t="s">
        <v>138</v>
      </c>
      <c r="D15" s="733"/>
      <c r="E15" s="733"/>
      <c r="F15" s="19">
        <f t="shared" si="0"/>
        <v>1.11E-2</v>
      </c>
      <c r="G15" s="10">
        <v>1.1100000000000001</v>
      </c>
      <c r="H15" s="8"/>
    </row>
    <row r="16" spans="1:8" ht="15">
      <c r="A16" s="400"/>
      <c r="B16" s="9"/>
      <c r="C16" s="736"/>
      <c r="D16" s="737"/>
      <c r="E16" s="737"/>
      <c r="F16" s="19"/>
      <c r="G16" s="10"/>
      <c r="H16" s="8"/>
    </row>
    <row r="17" spans="1:8" ht="15">
      <c r="A17" s="400"/>
      <c r="B17" s="7" t="s">
        <v>37</v>
      </c>
      <c r="C17" s="730" t="s">
        <v>38</v>
      </c>
      <c r="D17" s="731"/>
      <c r="E17" s="731"/>
      <c r="F17" s="20">
        <f t="shared" si="0"/>
        <v>7.2999999999999995E-2</v>
      </c>
      <c r="G17" s="8">
        <f>G18</f>
        <v>7.3</v>
      </c>
      <c r="H17" s="402" t="s">
        <v>34</v>
      </c>
    </row>
    <row r="18" spans="1:8" ht="14.25">
      <c r="A18" s="400"/>
      <c r="B18" s="9"/>
      <c r="C18" s="732" t="s">
        <v>39</v>
      </c>
      <c r="D18" s="733"/>
      <c r="E18" s="733"/>
      <c r="F18" s="20">
        <f t="shared" si="0"/>
        <v>7.2999999999999995E-2</v>
      </c>
      <c r="G18" s="10">
        <v>7.3</v>
      </c>
      <c r="H18" s="10"/>
    </row>
    <row r="19" spans="1:8" ht="15">
      <c r="A19" s="400"/>
      <c r="B19" s="9"/>
      <c r="C19" s="732"/>
      <c r="D19" s="733"/>
      <c r="E19" s="733"/>
      <c r="F19" s="19">
        <f t="shared" si="0"/>
        <v>0</v>
      </c>
      <c r="G19" s="10"/>
      <c r="H19" s="8"/>
    </row>
    <row r="20" spans="1:8" ht="15" hidden="1" customHeight="1">
      <c r="A20" s="400"/>
      <c r="B20" s="12"/>
      <c r="C20" s="734" t="s">
        <v>40</v>
      </c>
      <c r="D20" s="735"/>
      <c r="E20" s="735"/>
      <c r="F20" s="19">
        <f t="shared" si="0"/>
        <v>0.1338</v>
      </c>
      <c r="G20" s="13">
        <f>G17+G11</f>
        <v>13.38</v>
      </c>
      <c r="H20" s="403"/>
    </row>
    <row r="21" spans="1:8" ht="15">
      <c r="A21" s="400"/>
      <c r="B21" s="9"/>
      <c r="C21" s="736"/>
      <c r="D21" s="737"/>
      <c r="E21" s="737"/>
      <c r="F21" s="19"/>
      <c r="G21" s="10"/>
      <c r="H21" s="8"/>
    </row>
    <row r="22" spans="1:8" ht="15">
      <c r="A22" s="400"/>
      <c r="B22" s="7" t="s">
        <v>41</v>
      </c>
      <c r="C22" s="730" t="s">
        <v>42</v>
      </c>
      <c r="D22" s="731"/>
      <c r="E22" s="731"/>
      <c r="F22" s="20">
        <f t="shared" si="0"/>
        <v>0.1065</v>
      </c>
      <c r="G22" s="8">
        <f>G23+G24+G25+G26</f>
        <v>10.65</v>
      </c>
      <c r="H22" s="402" t="s">
        <v>34</v>
      </c>
    </row>
    <row r="23" spans="1:8" ht="14.25">
      <c r="A23" s="400"/>
      <c r="B23" s="9"/>
      <c r="C23" s="732" t="s">
        <v>43</v>
      </c>
      <c r="D23" s="733"/>
      <c r="E23" s="733"/>
      <c r="F23" s="20">
        <f t="shared" si="0"/>
        <v>6.5000000000000006E-3</v>
      </c>
      <c r="G23" s="10">
        <v>0.65</v>
      </c>
      <c r="H23" s="10"/>
    </row>
    <row r="24" spans="1:8" ht="14.25">
      <c r="A24" s="400"/>
      <c r="B24" s="9"/>
      <c r="C24" s="732" t="s">
        <v>44</v>
      </c>
      <c r="D24" s="733"/>
      <c r="E24" s="733"/>
      <c r="F24" s="20">
        <f t="shared" si="0"/>
        <v>0.03</v>
      </c>
      <c r="G24" s="10">
        <v>3</v>
      </c>
      <c r="H24" s="10"/>
    </row>
    <row r="25" spans="1:8" ht="14.25">
      <c r="A25" s="400"/>
      <c r="B25" s="9"/>
      <c r="C25" s="732" t="s">
        <v>45</v>
      </c>
      <c r="D25" s="733"/>
      <c r="E25" s="733"/>
      <c r="F25" s="20">
        <f t="shared" si="0"/>
        <v>2.5000000000000001E-2</v>
      </c>
      <c r="G25" s="10">
        <v>2.5</v>
      </c>
      <c r="H25" s="10"/>
    </row>
    <row r="26" spans="1:8" ht="14.25">
      <c r="A26" s="400"/>
      <c r="B26" s="9"/>
      <c r="C26" s="724" t="s">
        <v>46</v>
      </c>
      <c r="D26" s="725"/>
      <c r="E26" s="725"/>
      <c r="F26" s="20">
        <f t="shared" si="0"/>
        <v>4.4999999999999998E-2</v>
      </c>
      <c r="G26" s="11">
        <v>4.5</v>
      </c>
      <c r="H26" s="11"/>
    </row>
    <row r="27" spans="1:8" ht="14.25">
      <c r="A27" s="400"/>
      <c r="B27" s="9"/>
      <c r="C27" s="724"/>
      <c r="D27" s="725"/>
      <c r="E27" s="725"/>
      <c r="F27" s="20"/>
      <c r="G27" s="11"/>
      <c r="H27" s="11"/>
    </row>
    <row r="28" spans="1:8" ht="14.25">
      <c r="A28" s="400"/>
      <c r="B28" s="9"/>
      <c r="C28" s="724" t="s">
        <v>140</v>
      </c>
      <c r="D28" s="725"/>
      <c r="E28" s="725"/>
      <c r="F28" s="20">
        <f t="shared" si="0"/>
        <v>1</v>
      </c>
      <c r="G28" s="11">
        <v>100</v>
      </c>
      <c r="H28" s="11"/>
    </row>
    <row r="29" spans="1:8" ht="14.25">
      <c r="A29" s="400"/>
      <c r="B29" s="9"/>
      <c r="C29" s="724"/>
      <c r="D29" s="725"/>
      <c r="E29" s="725"/>
      <c r="F29" s="20"/>
      <c r="G29" s="11"/>
      <c r="H29" s="11"/>
    </row>
    <row r="30" spans="1:8" ht="14.25">
      <c r="A30" s="400"/>
      <c r="B30" s="9"/>
      <c r="C30" s="728" t="s">
        <v>141</v>
      </c>
      <c r="D30" s="729"/>
      <c r="E30" s="157" t="s">
        <v>142</v>
      </c>
      <c r="F30" s="20"/>
      <c r="G30" s="158">
        <f>(((1+F12+F13+F14)*(1+F15)*(1+F17))/(1-F22)-1)</f>
        <v>0.27457229088975987</v>
      </c>
      <c r="H30" s="11"/>
    </row>
    <row r="31" spans="1:8" ht="14.25">
      <c r="A31" s="400"/>
      <c r="B31" s="395"/>
      <c r="C31" s="726"/>
      <c r="D31" s="727"/>
      <c r="E31" s="727"/>
      <c r="F31" s="396"/>
      <c r="G31" s="397"/>
      <c r="H31" s="397"/>
    </row>
    <row r="32" spans="1:8" ht="15">
      <c r="A32" s="400"/>
      <c r="B32" s="722" t="s">
        <v>47</v>
      </c>
      <c r="C32" s="722"/>
      <c r="D32" s="722"/>
      <c r="E32" s="722"/>
      <c r="F32" s="398"/>
      <c r="G32" s="723">
        <f>G30</f>
        <v>0.27457229088975987</v>
      </c>
      <c r="H32" s="722"/>
    </row>
    <row r="33" spans="1:8" ht="9.75" customHeight="1">
      <c r="A33" s="404"/>
      <c r="B33" s="722"/>
      <c r="C33" s="722"/>
      <c r="D33" s="722"/>
      <c r="E33" s="722"/>
      <c r="F33" s="398"/>
      <c r="G33" s="723"/>
      <c r="H33" s="722"/>
    </row>
  </sheetData>
  <mergeCells count="38">
    <mergeCell ref="A5:H5"/>
    <mergeCell ref="A1:B1"/>
    <mergeCell ref="A2:B2"/>
    <mergeCell ref="A3:B3"/>
    <mergeCell ref="B6:H6"/>
    <mergeCell ref="C1:H1"/>
    <mergeCell ref="C2:H2"/>
    <mergeCell ref="C3:H3"/>
    <mergeCell ref="C4:H4"/>
    <mergeCell ref="A4:B4"/>
    <mergeCell ref="B7:H7"/>
    <mergeCell ref="B8:H8"/>
    <mergeCell ref="B9:B10"/>
    <mergeCell ref="C9:E10"/>
    <mergeCell ref="C11:E11"/>
    <mergeCell ref="C12:E12"/>
    <mergeCell ref="C14:E14"/>
    <mergeCell ref="C15:E15"/>
    <mergeCell ref="C13:E13"/>
    <mergeCell ref="C16:E16"/>
    <mergeCell ref="C22:E22"/>
    <mergeCell ref="C23:E23"/>
    <mergeCell ref="C24:E24"/>
    <mergeCell ref="C25:E25"/>
    <mergeCell ref="C17:E17"/>
    <mergeCell ref="C18:E18"/>
    <mergeCell ref="C19:E19"/>
    <mergeCell ref="C20:E20"/>
    <mergeCell ref="C21:E21"/>
    <mergeCell ref="B32:E33"/>
    <mergeCell ref="G32:G33"/>
    <mergeCell ref="H32:H33"/>
    <mergeCell ref="C26:E26"/>
    <mergeCell ref="C27:E27"/>
    <mergeCell ref="C28:E28"/>
    <mergeCell ref="C29:E29"/>
    <mergeCell ref="C31:E31"/>
    <mergeCell ref="C30:D30"/>
  </mergeCells>
  <printOptions horizontalCentered="1"/>
  <pageMargins left="0.70866141732283472" right="0.70866141732283472" top="1.5748031496062993" bottom="1.5748031496062993" header="0.31496062992125984" footer="0.31496062992125984"/>
  <pageSetup paperSize="9" scale="78" firstPageNumber="25" orientation="landscape" useFirstPageNumber="1" r:id="rId1"/>
  <headerFooter scaleWithDoc="0">
    <oddHeader>&amp;C&amp;G</oddHeader>
    <oddFooter>&amp;C&amp;"-,Negrito"&amp;G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32"/>
  <sheetViews>
    <sheetView showGridLines="0" view="pageBreakPreview" zoomScaleSheetLayoutView="100" workbookViewId="0">
      <selection activeCell="H13" sqref="H13"/>
    </sheetView>
  </sheetViews>
  <sheetFormatPr defaultRowHeight="12.75"/>
  <cols>
    <col min="1" max="1" width="14.85546875" style="6" customWidth="1"/>
    <col min="2" max="2" width="29.85546875" style="6" customWidth="1"/>
    <col min="3" max="3" width="11.42578125" style="6" customWidth="1"/>
    <col min="4" max="4" width="10.28515625" style="6" customWidth="1"/>
    <col min="5" max="5" width="11.28515625" style="6" customWidth="1"/>
    <col min="6" max="6" width="14.42578125" style="6" customWidth="1"/>
    <col min="7" max="7" width="12.140625" style="6" customWidth="1"/>
    <col min="8" max="8" width="10.140625" style="6" customWidth="1"/>
    <col min="9" max="9" width="9.140625" style="6" customWidth="1"/>
    <col min="10" max="10" width="13.85546875" style="6" bestFit="1" customWidth="1"/>
    <col min="11" max="13" width="15.140625" style="6" customWidth="1"/>
    <col min="14" max="14" width="14.140625" style="6" customWidth="1"/>
    <col min="15" max="15" width="15.28515625" style="6" customWidth="1"/>
    <col min="16" max="16384" width="9.140625" style="6"/>
  </cols>
  <sheetData>
    <row r="1" spans="1:15" s="22" customFormat="1" ht="15.75" customHeight="1">
      <c r="A1" s="762" t="s">
        <v>178</v>
      </c>
      <c r="B1" s="763"/>
      <c r="C1" s="763"/>
      <c r="D1" s="763"/>
      <c r="E1" s="763"/>
      <c r="F1" s="763"/>
      <c r="G1" s="763"/>
      <c r="H1" s="763"/>
      <c r="I1" s="763"/>
      <c r="J1" s="763"/>
      <c r="K1" s="763"/>
      <c r="L1" s="763"/>
      <c r="M1" s="763"/>
      <c r="N1" s="763"/>
      <c r="O1" s="764"/>
    </row>
    <row r="2" spans="1:15" s="22" customFormat="1" ht="15" customHeight="1">
      <c r="A2" s="765" t="s">
        <v>179</v>
      </c>
      <c r="B2" s="766"/>
      <c r="C2" s="766"/>
      <c r="D2" s="766"/>
      <c r="E2" s="766"/>
      <c r="F2" s="766"/>
      <c r="G2" s="766"/>
      <c r="H2" s="766"/>
      <c r="I2" s="766"/>
      <c r="J2" s="766"/>
      <c r="K2" s="766"/>
      <c r="L2" s="766"/>
      <c r="M2" s="766"/>
      <c r="N2" s="766"/>
      <c r="O2" s="767"/>
    </row>
    <row r="3" spans="1:15" s="22" customFormat="1" ht="15" customHeight="1">
      <c r="A3" s="768" t="s">
        <v>182</v>
      </c>
      <c r="B3" s="769"/>
      <c r="C3" s="769"/>
      <c r="D3" s="769"/>
      <c r="E3" s="769"/>
      <c r="F3" s="769"/>
      <c r="G3" s="769"/>
      <c r="H3" s="769"/>
      <c r="I3" s="769"/>
      <c r="J3" s="769"/>
      <c r="K3" s="769"/>
      <c r="L3" s="769"/>
      <c r="M3" s="769"/>
      <c r="N3" s="769"/>
      <c r="O3" s="770"/>
    </row>
    <row r="4" spans="1:15" s="22" customFormat="1" ht="15" customHeight="1">
      <c r="A4" s="768" t="s">
        <v>180</v>
      </c>
      <c r="B4" s="769"/>
      <c r="C4" s="769"/>
      <c r="D4" s="769"/>
      <c r="E4" s="769"/>
      <c r="F4" s="769"/>
      <c r="G4" s="769"/>
      <c r="H4" s="769"/>
      <c r="I4" s="769"/>
      <c r="J4" s="769"/>
      <c r="K4" s="769"/>
      <c r="L4" s="769"/>
      <c r="M4" s="769"/>
      <c r="N4" s="769"/>
      <c r="O4" s="770"/>
    </row>
    <row r="5" spans="1:15" s="22" customFormat="1" ht="15.75" customHeight="1">
      <c r="A5" s="768" t="s">
        <v>181</v>
      </c>
      <c r="B5" s="769"/>
      <c r="C5" s="769"/>
      <c r="D5" s="769"/>
      <c r="E5" s="769"/>
      <c r="F5" s="769"/>
      <c r="G5" s="769"/>
      <c r="H5" s="769"/>
      <c r="I5" s="769"/>
      <c r="J5" s="769"/>
      <c r="K5" s="769"/>
      <c r="L5" s="769"/>
      <c r="M5" s="769"/>
      <c r="N5" s="769"/>
      <c r="O5" s="770"/>
    </row>
    <row r="6" spans="1:15" ht="15" customHeight="1">
      <c r="A6" s="369" t="s">
        <v>12</v>
      </c>
      <c r="B6" s="370" t="e">
        <f>#REF!</f>
        <v>#REF!</v>
      </c>
      <c r="C6" s="370"/>
      <c r="D6" s="370"/>
      <c r="E6" s="370"/>
      <c r="F6" s="370"/>
      <c r="G6" s="370"/>
      <c r="H6" s="370"/>
      <c r="I6" s="370"/>
      <c r="J6" s="370"/>
      <c r="K6" s="370"/>
      <c r="L6" s="370"/>
      <c r="M6" s="370"/>
      <c r="N6" s="371"/>
      <c r="O6" s="372"/>
    </row>
    <row r="7" spans="1:15" ht="15" customHeight="1">
      <c r="A7" s="373" t="s">
        <v>25</v>
      </c>
      <c r="B7" s="366" t="e">
        <f>#REF!</f>
        <v>#REF!</v>
      </c>
      <c r="C7" s="366"/>
      <c r="D7" s="366"/>
      <c r="E7" s="366"/>
      <c r="F7" s="366"/>
      <c r="G7" s="366"/>
      <c r="H7" s="366"/>
      <c r="I7" s="366"/>
      <c r="J7" s="366"/>
      <c r="K7" s="366"/>
      <c r="L7" s="366"/>
      <c r="M7" s="366"/>
      <c r="N7" s="374"/>
      <c r="O7" s="375"/>
    </row>
    <row r="8" spans="1:15" ht="15" customHeight="1">
      <c r="A8" s="373" t="s">
        <v>14</v>
      </c>
      <c r="B8" s="366" t="e">
        <f>#REF!</f>
        <v>#REF!</v>
      </c>
      <c r="C8" s="366"/>
      <c r="D8" s="366"/>
      <c r="E8" s="366"/>
      <c r="F8" s="366"/>
      <c r="G8" s="366"/>
      <c r="H8" s="366"/>
      <c r="I8" s="366"/>
      <c r="J8" s="366"/>
      <c r="K8" s="366"/>
      <c r="L8" s="366"/>
      <c r="M8" s="366"/>
      <c r="N8" s="374"/>
      <c r="O8" s="375"/>
    </row>
    <row r="9" spans="1:15" ht="15" customHeight="1">
      <c r="A9" s="376" t="s">
        <v>15</v>
      </c>
      <c r="B9" s="377" t="e">
        <f>#REF!</f>
        <v>#REF!</v>
      </c>
      <c r="C9" s="377"/>
      <c r="D9" s="377"/>
      <c r="E9" s="377"/>
      <c r="F9" s="377"/>
      <c r="G9" s="377"/>
      <c r="H9" s="377"/>
      <c r="I9" s="377"/>
      <c r="J9" s="377"/>
      <c r="K9" s="377"/>
      <c r="L9" s="377"/>
      <c r="M9" s="377"/>
      <c r="N9" s="378"/>
      <c r="O9" s="379"/>
    </row>
    <row r="10" spans="1:15" ht="23.25" customHeight="1">
      <c r="A10" s="759" t="s">
        <v>57</v>
      </c>
      <c r="B10" s="760"/>
      <c r="C10" s="760"/>
      <c r="D10" s="760"/>
      <c r="E10" s="760"/>
      <c r="F10" s="760"/>
      <c r="G10" s="760"/>
      <c r="H10" s="760"/>
      <c r="I10" s="760"/>
      <c r="J10" s="760"/>
      <c r="K10" s="760"/>
      <c r="L10" s="760"/>
      <c r="M10" s="760"/>
      <c r="N10" s="760"/>
      <c r="O10" s="761"/>
    </row>
    <row r="11" spans="1:15" ht="18" customHeight="1">
      <c r="A11" s="771" t="s">
        <v>58</v>
      </c>
      <c r="B11" s="776" t="s">
        <v>54</v>
      </c>
      <c r="C11" s="771" t="s">
        <v>59</v>
      </c>
      <c r="D11" s="771" t="s">
        <v>60</v>
      </c>
      <c r="E11" s="771" t="s">
        <v>118</v>
      </c>
      <c r="F11" s="776" t="s">
        <v>120</v>
      </c>
      <c r="G11" s="776" t="s">
        <v>119</v>
      </c>
      <c r="H11" s="771" t="s">
        <v>61</v>
      </c>
      <c r="I11" s="771" t="s">
        <v>62</v>
      </c>
      <c r="J11" s="771" t="s">
        <v>63</v>
      </c>
      <c r="K11" s="772" t="s">
        <v>64</v>
      </c>
      <c r="L11" s="771" t="s">
        <v>174</v>
      </c>
      <c r="M11" s="771" t="s">
        <v>175</v>
      </c>
      <c r="N11" s="771" t="s">
        <v>176</v>
      </c>
      <c r="O11" s="773" t="s">
        <v>177</v>
      </c>
    </row>
    <row r="12" spans="1:15" ht="18" customHeight="1">
      <c r="A12" s="771"/>
      <c r="B12" s="777"/>
      <c r="C12" s="773"/>
      <c r="D12" s="771"/>
      <c r="E12" s="773"/>
      <c r="F12" s="777"/>
      <c r="G12" s="777"/>
      <c r="H12" s="771"/>
      <c r="I12" s="771"/>
      <c r="J12" s="771"/>
      <c r="K12" s="772"/>
      <c r="L12" s="772"/>
      <c r="M12" s="772"/>
      <c r="N12" s="771"/>
      <c r="O12" s="773"/>
    </row>
    <row r="13" spans="1:15" ht="18" customHeight="1">
      <c r="A13" s="433" t="s">
        <v>65</v>
      </c>
      <c r="B13" s="434" t="e">
        <f>#REF!</f>
        <v>#REF!</v>
      </c>
      <c r="C13" s="435" t="e">
        <f>#REF!</f>
        <v>#REF!</v>
      </c>
      <c r="D13" s="436" t="e">
        <f>#REF!</f>
        <v>#REF!</v>
      </c>
      <c r="E13" s="436" t="e">
        <f>TRUNC(C13*D13,2)</f>
        <v>#REF!</v>
      </c>
      <c r="F13" s="436" t="e">
        <f>#REF!</f>
        <v>#REF!</v>
      </c>
      <c r="G13" s="436" t="e">
        <f>E13+F13</f>
        <v>#REF!</v>
      </c>
      <c r="H13" s="437"/>
      <c r="I13" s="438">
        <v>1.84</v>
      </c>
      <c r="J13" s="439" t="e">
        <f>TRUNC(G13*H13,3)</f>
        <v>#REF!</v>
      </c>
      <c r="K13" s="439" t="e">
        <f>TRUNC(I13*J13,3)</f>
        <v>#REF!</v>
      </c>
      <c r="L13" s="440">
        <v>0.64</v>
      </c>
      <c r="M13" s="440">
        <v>8.66</v>
      </c>
      <c r="N13" s="439" t="e">
        <f t="shared" ref="N13:N25" si="0">TRUNC(L13*K13,3)</f>
        <v>#REF!</v>
      </c>
      <c r="O13" s="439" t="e">
        <f t="shared" ref="O13:O25" si="1">TRUNC(M13*K13,3)</f>
        <v>#REF!</v>
      </c>
    </row>
    <row r="14" spans="1:15" ht="18" customHeight="1">
      <c r="A14" s="433" t="s">
        <v>65</v>
      </c>
      <c r="B14" s="434" t="e">
        <f>#REF!</f>
        <v>#REF!</v>
      </c>
      <c r="C14" s="435" t="e">
        <f>#REF!</f>
        <v>#REF!</v>
      </c>
      <c r="D14" s="436" t="e">
        <f>#REF!</f>
        <v>#REF!</v>
      </c>
      <c r="E14" s="436" t="e">
        <f t="shared" ref="E14:E25" si="2">TRUNC(C14*D14,2)</f>
        <v>#REF!</v>
      </c>
      <c r="F14" s="436" t="e">
        <f>#REF!</f>
        <v>#REF!</v>
      </c>
      <c r="G14" s="436" t="e">
        <f t="shared" ref="G14:G25" si="3">E14+F14</f>
        <v>#REF!</v>
      </c>
      <c r="H14" s="437">
        <f>H13</f>
        <v>0</v>
      </c>
      <c r="I14" s="438">
        <f>I13</f>
        <v>1.84</v>
      </c>
      <c r="J14" s="439" t="e">
        <f>TRUNC(G14*H14,3)</f>
        <v>#REF!</v>
      </c>
      <c r="K14" s="439" t="e">
        <f>TRUNC(I14*J14,3)</f>
        <v>#REF!</v>
      </c>
      <c r="L14" s="440">
        <f>L13</f>
        <v>0.64</v>
      </c>
      <c r="M14" s="440">
        <f>M13</f>
        <v>8.66</v>
      </c>
      <c r="N14" s="439" t="e">
        <f t="shared" si="0"/>
        <v>#REF!</v>
      </c>
      <c r="O14" s="439" t="e">
        <f t="shared" si="1"/>
        <v>#REF!</v>
      </c>
    </row>
    <row r="15" spans="1:15" ht="18" customHeight="1">
      <c r="A15" s="433" t="s">
        <v>65</v>
      </c>
      <c r="B15" s="434" t="e">
        <f>#REF!</f>
        <v>#REF!</v>
      </c>
      <c r="C15" s="435" t="e">
        <f>#REF!</f>
        <v>#REF!</v>
      </c>
      <c r="D15" s="436" t="e">
        <f>#REF!</f>
        <v>#REF!</v>
      </c>
      <c r="E15" s="436" t="e">
        <f t="shared" si="2"/>
        <v>#REF!</v>
      </c>
      <c r="F15" s="436" t="e">
        <f>#REF!</f>
        <v>#REF!</v>
      </c>
      <c r="G15" s="436" t="e">
        <f t="shared" si="3"/>
        <v>#REF!</v>
      </c>
      <c r="H15" s="437">
        <f t="shared" ref="H15:I25" si="4">H14</f>
        <v>0</v>
      </c>
      <c r="I15" s="438">
        <f t="shared" si="4"/>
        <v>1.84</v>
      </c>
      <c r="J15" s="439" t="e">
        <f t="shared" ref="J15:J25" si="5">TRUNC(G15*H15,3)</f>
        <v>#REF!</v>
      </c>
      <c r="K15" s="439" t="e">
        <f t="shared" ref="K15:K25" si="6">TRUNC(I15*J15,3)</f>
        <v>#REF!</v>
      </c>
      <c r="L15" s="440">
        <f>L14</f>
        <v>0.64</v>
      </c>
      <c r="M15" s="440">
        <f>M14</f>
        <v>8.66</v>
      </c>
      <c r="N15" s="439" t="e">
        <f t="shared" si="0"/>
        <v>#REF!</v>
      </c>
      <c r="O15" s="439" t="e">
        <f t="shared" si="1"/>
        <v>#REF!</v>
      </c>
    </row>
    <row r="16" spans="1:15" ht="18" customHeight="1">
      <c r="A16" s="433" t="s">
        <v>65</v>
      </c>
      <c r="B16" s="434" t="e">
        <f>#REF!</f>
        <v>#REF!</v>
      </c>
      <c r="C16" s="435" t="e">
        <f>#REF!</f>
        <v>#REF!</v>
      </c>
      <c r="D16" s="436" t="e">
        <f>#REF!</f>
        <v>#REF!</v>
      </c>
      <c r="E16" s="436" t="e">
        <f t="shared" si="2"/>
        <v>#REF!</v>
      </c>
      <c r="F16" s="436" t="e">
        <f>#REF!</f>
        <v>#REF!</v>
      </c>
      <c r="G16" s="436" t="e">
        <f t="shared" si="3"/>
        <v>#REF!</v>
      </c>
      <c r="H16" s="437">
        <f t="shared" si="4"/>
        <v>0</v>
      </c>
      <c r="I16" s="438">
        <f t="shared" si="4"/>
        <v>1.84</v>
      </c>
      <c r="J16" s="439" t="e">
        <f t="shared" si="5"/>
        <v>#REF!</v>
      </c>
      <c r="K16" s="439" t="e">
        <f t="shared" si="6"/>
        <v>#REF!</v>
      </c>
      <c r="L16" s="440">
        <f t="shared" ref="L16:M25" si="7">L15</f>
        <v>0.64</v>
      </c>
      <c r="M16" s="440">
        <f t="shared" si="7"/>
        <v>8.66</v>
      </c>
      <c r="N16" s="439" t="e">
        <f t="shared" si="0"/>
        <v>#REF!</v>
      </c>
      <c r="O16" s="439" t="e">
        <f t="shared" si="1"/>
        <v>#REF!</v>
      </c>
    </row>
    <row r="17" spans="1:15" ht="18" customHeight="1">
      <c r="A17" s="433" t="s">
        <v>65</v>
      </c>
      <c r="B17" s="434" t="e">
        <f>#REF!</f>
        <v>#REF!</v>
      </c>
      <c r="C17" s="435" t="e">
        <f>#REF!</f>
        <v>#REF!</v>
      </c>
      <c r="D17" s="436" t="e">
        <f>#REF!</f>
        <v>#REF!</v>
      </c>
      <c r="E17" s="436" t="e">
        <f t="shared" si="2"/>
        <v>#REF!</v>
      </c>
      <c r="F17" s="436" t="e">
        <f>#REF!</f>
        <v>#REF!</v>
      </c>
      <c r="G17" s="436" t="e">
        <f t="shared" si="3"/>
        <v>#REF!</v>
      </c>
      <c r="H17" s="437">
        <f t="shared" si="4"/>
        <v>0</v>
      </c>
      <c r="I17" s="438">
        <f t="shared" si="4"/>
        <v>1.84</v>
      </c>
      <c r="J17" s="439" t="e">
        <f t="shared" si="5"/>
        <v>#REF!</v>
      </c>
      <c r="K17" s="439" t="e">
        <f t="shared" si="6"/>
        <v>#REF!</v>
      </c>
      <c r="L17" s="440">
        <f t="shared" si="7"/>
        <v>0.64</v>
      </c>
      <c r="M17" s="440">
        <f t="shared" si="7"/>
        <v>8.66</v>
      </c>
      <c r="N17" s="439" t="e">
        <f t="shared" si="0"/>
        <v>#REF!</v>
      </c>
      <c r="O17" s="439" t="e">
        <f t="shared" si="1"/>
        <v>#REF!</v>
      </c>
    </row>
    <row r="18" spans="1:15" ht="18" customHeight="1">
      <c r="A18" s="433" t="s">
        <v>65</v>
      </c>
      <c r="B18" s="434" t="e">
        <f>#REF!</f>
        <v>#REF!</v>
      </c>
      <c r="C18" s="435" t="e">
        <f>#REF!</f>
        <v>#REF!</v>
      </c>
      <c r="D18" s="436" t="e">
        <f>#REF!</f>
        <v>#REF!</v>
      </c>
      <c r="E18" s="436" t="e">
        <f t="shared" si="2"/>
        <v>#REF!</v>
      </c>
      <c r="F18" s="436" t="e">
        <f>#REF!</f>
        <v>#REF!</v>
      </c>
      <c r="G18" s="436" t="e">
        <f t="shared" si="3"/>
        <v>#REF!</v>
      </c>
      <c r="H18" s="437">
        <f t="shared" si="4"/>
        <v>0</v>
      </c>
      <c r="I18" s="438">
        <f t="shared" si="4"/>
        <v>1.84</v>
      </c>
      <c r="J18" s="439" t="e">
        <f t="shared" si="5"/>
        <v>#REF!</v>
      </c>
      <c r="K18" s="439" t="e">
        <f t="shared" si="6"/>
        <v>#REF!</v>
      </c>
      <c r="L18" s="440">
        <f t="shared" si="7"/>
        <v>0.64</v>
      </c>
      <c r="M18" s="440">
        <f t="shared" si="7"/>
        <v>8.66</v>
      </c>
      <c r="N18" s="439" t="e">
        <f t="shared" si="0"/>
        <v>#REF!</v>
      </c>
      <c r="O18" s="439" t="e">
        <f t="shared" si="1"/>
        <v>#REF!</v>
      </c>
    </row>
    <row r="19" spans="1:15" ht="18" customHeight="1">
      <c r="A19" s="433" t="s">
        <v>65</v>
      </c>
      <c r="B19" s="434" t="e">
        <f>#REF!</f>
        <v>#REF!</v>
      </c>
      <c r="C19" s="435" t="e">
        <f>#REF!</f>
        <v>#REF!</v>
      </c>
      <c r="D19" s="436" t="e">
        <f>#REF!</f>
        <v>#REF!</v>
      </c>
      <c r="E19" s="436" t="e">
        <f t="shared" si="2"/>
        <v>#REF!</v>
      </c>
      <c r="F19" s="436" t="e">
        <f>#REF!</f>
        <v>#REF!</v>
      </c>
      <c r="G19" s="436" t="e">
        <f t="shared" si="3"/>
        <v>#REF!</v>
      </c>
      <c r="H19" s="437">
        <f t="shared" si="4"/>
        <v>0</v>
      </c>
      <c r="I19" s="438">
        <f t="shared" si="4"/>
        <v>1.84</v>
      </c>
      <c r="J19" s="439" t="e">
        <f t="shared" si="5"/>
        <v>#REF!</v>
      </c>
      <c r="K19" s="439" t="e">
        <f t="shared" si="6"/>
        <v>#REF!</v>
      </c>
      <c r="L19" s="440">
        <f t="shared" si="7"/>
        <v>0.64</v>
      </c>
      <c r="M19" s="440">
        <f t="shared" si="7"/>
        <v>8.66</v>
      </c>
      <c r="N19" s="439" t="e">
        <f t="shared" si="0"/>
        <v>#REF!</v>
      </c>
      <c r="O19" s="439" t="e">
        <f t="shared" si="1"/>
        <v>#REF!</v>
      </c>
    </row>
    <row r="20" spans="1:15" ht="18" customHeight="1">
      <c r="A20" s="433" t="s">
        <v>65</v>
      </c>
      <c r="B20" s="434" t="e">
        <f>#REF!</f>
        <v>#REF!</v>
      </c>
      <c r="C20" s="435" t="e">
        <f>#REF!</f>
        <v>#REF!</v>
      </c>
      <c r="D20" s="436" t="e">
        <f>#REF!</f>
        <v>#REF!</v>
      </c>
      <c r="E20" s="436" t="e">
        <f t="shared" si="2"/>
        <v>#REF!</v>
      </c>
      <c r="F20" s="436" t="e">
        <f>#REF!</f>
        <v>#REF!</v>
      </c>
      <c r="G20" s="436" t="e">
        <f t="shared" si="3"/>
        <v>#REF!</v>
      </c>
      <c r="H20" s="437">
        <f t="shared" si="4"/>
        <v>0</v>
      </c>
      <c r="I20" s="438">
        <f t="shared" si="4"/>
        <v>1.84</v>
      </c>
      <c r="J20" s="439" t="e">
        <f t="shared" si="5"/>
        <v>#REF!</v>
      </c>
      <c r="K20" s="439" t="e">
        <f t="shared" si="6"/>
        <v>#REF!</v>
      </c>
      <c r="L20" s="440">
        <f t="shared" si="7"/>
        <v>0.64</v>
      </c>
      <c r="M20" s="440">
        <f t="shared" si="7"/>
        <v>8.66</v>
      </c>
      <c r="N20" s="439" t="e">
        <f t="shared" si="0"/>
        <v>#REF!</v>
      </c>
      <c r="O20" s="439" t="e">
        <f t="shared" si="1"/>
        <v>#REF!</v>
      </c>
    </row>
    <row r="21" spans="1:15" ht="18" customHeight="1">
      <c r="A21" s="433" t="s">
        <v>65</v>
      </c>
      <c r="B21" s="434" t="e">
        <f>#REF!</f>
        <v>#REF!</v>
      </c>
      <c r="C21" s="435" t="e">
        <f>#REF!</f>
        <v>#REF!</v>
      </c>
      <c r="D21" s="436" t="e">
        <f>#REF!</f>
        <v>#REF!</v>
      </c>
      <c r="E21" s="436" t="e">
        <f t="shared" si="2"/>
        <v>#REF!</v>
      </c>
      <c r="F21" s="436" t="e">
        <f>#REF!</f>
        <v>#REF!</v>
      </c>
      <c r="G21" s="436" t="e">
        <f t="shared" si="3"/>
        <v>#REF!</v>
      </c>
      <c r="H21" s="437">
        <f t="shared" si="4"/>
        <v>0</v>
      </c>
      <c r="I21" s="438">
        <f t="shared" si="4"/>
        <v>1.84</v>
      </c>
      <c r="J21" s="439" t="e">
        <f t="shared" si="5"/>
        <v>#REF!</v>
      </c>
      <c r="K21" s="439" t="e">
        <f t="shared" si="6"/>
        <v>#REF!</v>
      </c>
      <c r="L21" s="440">
        <f t="shared" si="7"/>
        <v>0.64</v>
      </c>
      <c r="M21" s="440">
        <f t="shared" si="7"/>
        <v>8.66</v>
      </c>
      <c r="N21" s="439" t="e">
        <f t="shared" si="0"/>
        <v>#REF!</v>
      </c>
      <c r="O21" s="439" t="e">
        <f t="shared" si="1"/>
        <v>#REF!</v>
      </c>
    </row>
    <row r="22" spans="1:15" ht="18" customHeight="1">
      <c r="A22" s="433" t="s">
        <v>65</v>
      </c>
      <c r="B22" s="434" t="e">
        <f>#REF!</f>
        <v>#REF!</v>
      </c>
      <c r="C22" s="435" t="e">
        <f>#REF!</f>
        <v>#REF!</v>
      </c>
      <c r="D22" s="436" t="e">
        <f>#REF!</f>
        <v>#REF!</v>
      </c>
      <c r="E22" s="436" t="e">
        <f t="shared" si="2"/>
        <v>#REF!</v>
      </c>
      <c r="F22" s="436" t="e">
        <f>#REF!</f>
        <v>#REF!</v>
      </c>
      <c r="G22" s="436" t="e">
        <f t="shared" si="3"/>
        <v>#REF!</v>
      </c>
      <c r="H22" s="437">
        <f t="shared" si="4"/>
        <v>0</v>
      </c>
      <c r="I22" s="438">
        <f t="shared" si="4"/>
        <v>1.84</v>
      </c>
      <c r="J22" s="439" t="e">
        <f t="shared" si="5"/>
        <v>#REF!</v>
      </c>
      <c r="K22" s="439" t="e">
        <f t="shared" si="6"/>
        <v>#REF!</v>
      </c>
      <c r="L22" s="440">
        <f t="shared" si="7"/>
        <v>0.64</v>
      </c>
      <c r="M22" s="440">
        <f t="shared" si="7"/>
        <v>8.66</v>
      </c>
      <c r="N22" s="439" t="e">
        <f t="shared" si="0"/>
        <v>#REF!</v>
      </c>
      <c r="O22" s="439" t="e">
        <f t="shared" si="1"/>
        <v>#REF!</v>
      </c>
    </row>
    <row r="23" spans="1:15" ht="18" customHeight="1">
      <c r="A23" s="433" t="s">
        <v>65</v>
      </c>
      <c r="B23" s="434" t="e">
        <f>#REF!</f>
        <v>#REF!</v>
      </c>
      <c r="C23" s="435" t="e">
        <f>#REF!</f>
        <v>#REF!</v>
      </c>
      <c r="D23" s="436" t="e">
        <f>#REF!</f>
        <v>#REF!</v>
      </c>
      <c r="E23" s="436" t="e">
        <f t="shared" si="2"/>
        <v>#REF!</v>
      </c>
      <c r="F23" s="436" t="e">
        <f>#REF!</f>
        <v>#REF!</v>
      </c>
      <c r="G23" s="436" t="e">
        <f t="shared" si="3"/>
        <v>#REF!</v>
      </c>
      <c r="H23" s="437">
        <f t="shared" si="4"/>
        <v>0</v>
      </c>
      <c r="I23" s="438">
        <f t="shared" si="4"/>
        <v>1.84</v>
      </c>
      <c r="J23" s="439" t="e">
        <f t="shared" si="5"/>
        <v>#REF!</v>
      </c>
      <c r="K23" s="439" t="e">
        <f t="shared" si="6"/>
        <v>#REF!</v>
      </c>
      <c r="L23" s="440">
        <f t="shared" si="7"/>
        <v>0.64</v>
      </c>
      <c r="M23" s="440">
        <f t="shared" si="7"/>
        <v>8.66</v>
      </c>
      <c r="N23" s="439" t="e">
        <f t="shared" si="0"/>
        <v>#REF!</v>
      </c>
      <c r="O23" s="439" t="e">
        <f t="shared" si="1"/>
        <v>#REF!</v>
      </c>
    </row>
    <row r="24" spans="1:15" ht="18" customHeight="1">
      <c r="A24" s="433" t="s">
        <v>65</v>
      </c>
      <c r="B24" s="434" t="e">
        <f>#REF!</f>
        <v>#REF!</v>
      </c>
      <c r="C24" s="435" t="e">
        <f>#REF!</f>
        <v>#REF!</v>
      </c>
      <c r="D24" s="436" t="e">
        <f>#REF!</f>
        <v>#REF!</v>
      </c>
      <c r="E24" s="436" t="e">
        <f t="shared" si="2"/>
        <v>#REF!</v>
      </c>
      <c r="F24" s="436" t="e">
        <f>#REF!</f>
        <v>#REF!</v>
      </c>
      <c r="G24" s="436" t="e">
        <f t="shared" si="3"/>
        <v>#REF!</v>
      </c>
      <c r="H24" s="437">
        <f t="shared" si="4"/>
        <v>0</v>
      </c>
      <c r="I24" s="438">
        <f t="shared" si="4"/>
        <v>1.84</v>
      </c>
      <c r="J24" s="439" t="e">
        <f t="shared" si="5"/>
        <v>#REF!</v>
      </c>
      <c r="K24" s="439" t="e">
        <f t="shared" si="6"/>
        <v>#REF!</v>
      </c>
      <c r="L24" s="440">
        <f t="shared" si="7"/>
        <v>0.64</v>
      </c>
      <c r="M24" s="440">
        <f t="shared" si="7"/>
        <v>8.66</v>
      </c>
      <c r="N24" s="439" t="e">
        <f t="shared" si="0"/>
        <v>#REF!</v>
      </c>
      <c r="O24" s="439" t="e">
        <f t="shared" si="1"/>
        <v>#REF!</v>
      </c>
    </row>
    <row r="25" spans="1:15" ht="18" customHeight="1">
      <c r="A25" s="433" t="s">
        <v>65</v>
      </c>
      <c r="B25" s="434" t="e">
        <f>#REF!</f>
        <v>#REF!</v>
      </c>
      <c r="C25" s="435" t="e">
        <f>#REF!</f>
        <v>#REF!</v>
      </c>
      <c r="D25" s="436" t="e">
        <f>#REF!</f>
        <v>#REF!</v>
      </c>
      <c r="E25" s="436" t="e">
        <f t="shared" si="2"/>
        <v>#REF!</v>
      </c>
      <c r="F25" s="436" t="e">
        <f>#REF!</f>
        <v>#REF!</v>
      </c>
      <c r="G25" s="436" t="e">
        <f t="shared" si="3"/>
        <v>#REF!</v>
      </c>
      <c r="H25" s="437">
        <f t="shared" si="4"/>
        <v>0</v>
      </c>
      <c r="I25" s="438">
        <f t="shared" si="4"/>
        <v>1.84</v>
      </c>
      <c r="J25" s="439" t="e">
        <f t="shared" si="5"/>
        <v>#REF!</v>
      </c>
      <c r="K25" s="439" t="e">
        <f t="shared" si="6"/>
        <v>#REF!</v>
      </c>
      <c r="L25" s="440">
        <f t="shared" si="7"/>
        <v>0.64</v>
      </c>
      <c r="M25" s="440">
        <f t="shared" si="7"/>
        <v>8.66</v>
      </c>
      <c r="N25" s="439" t="e">
        <f t="shared" si="0"/>
        <v>#REF!</v>
      </c>
      <c r="O25" s="439" t="e">
        <f t="shared" si="1"/>
        <v>#REF!</v>
      </c>
    </row>
    <row r="26" spans="1:15" ht="18" customHeight="1">
      <c r="A26" s="774" t="s">
        <v>241</v>
      </c>
      <c r="B26" s="775"/>
      <c r="C26" s="382" t="e">
        <f>SUM(C13:C25)</f>
        <v>#REF!</v>
      </c>
      <c r="D26" s="380"/>
      <c r="E26" s="383" t="e">
        <f>SUM(E13:E25)</f>
        <v>#REF!</v>
      </c>
      <c r="F26" s="382" t="e">
        <f>SUM(F13:F25)</f>
        <v>#REF!</v>
      </c>
      <c r="G26" s="382" t="e">
        <f>SUM(G13:G25)</f>
        <v>#REF!</v>
      </c>
      <c r="H26" s="384"/>
      <c r="I26" s="381"/>
      <c r="J26" s="385" t="e">
        <f>SUM(J13:J25)</f>
        <v>#REF!</v>
      </c>
      <c r="K26" s="385" t="e">
        <f>SUM(K13:K25)</f>
        <v>#REF!</v>
      </c>
      <c r="L26" s="385"/>
      <c r="M26" s="385"/>
      <c r="N26" s="385" t="e">
        <f>SUM(N13:N25)</f>
        <v>#REF!</v>
      </c>
      <c r="O26" s="385" t="e">
        <f>SUM(O13:O25)</f>
        <v>#REF!</v>
      </c>
    </row>
    <row r="28" spans="1:15">
      <c r="C28" s="17"/>
    </row>
    <row r="31" spans="1:15">
      <c r="J31" s="75"/>
      <c r="K31" s="75"/>
      <c r="L31" s="75"/>
      <c r="M31" s="75"/>
    </row>
    <row r="32" spans="1:15">
      <c r="J32" s="75"/>
      <c r="K32" s="75"/>
      <c r="L32" s="75"/>
      <c r="M32" s="75"/>
    </row>
  </sheetData>
  <mergeCells count="22">
    <mergeCell ref="M11:M12"/>
    <mergeCell ref="N11:N12"/>
    <mergeCell ref="O11:O12"/>
    <mergeCell ref="A26:B26"/>
    <mergeCell ref="G11:G12"/>
    <mergeCell ref="H11:H12"/>
    <mergeCell ref="I11:I12"/>
    <mergeCell ref="J11:J12"/>
    <mergeCell ref="K11:K12"/>
    <mergeCell ref="L11:L12"/>
    <mergeCell ref="A11:A12"/>
    <mergeCell ref="B11:B12"/>
    <mergeCell ref="C11:C12"/>
    <mergeCell ref="D11:D12"/>
    <mergeCell ref="E11:E12"/>
    <mergeCell ref="F11:F12"/>
    <mergeCell ref="A10:O10"/>
    <mergeCell ref="A1:O1"/>
    <mergeCell ref="A2:O2"/>
    <mergeCell ref="A3:O3"/>
    <mergeCell ref="A4:O4"/>
    <mergeCell ref="A5:O5"/>
  </mergeCells>
  <printOptions horizontalCentered="1"/>
  <pageMargins left="0.70866141732283472" right="0.70866141732283472" top="0.74803149606299213" bottom="0.74803149606299213" header="0.31496062992125984" footer="0.31496062992125984"/>
  <pageSetup paperSize="9" scale="61" firstPageNumber="25" orientation="landscape" useFirstPageNumber="1" r:id="rId1"/>
  <headerFooter scaleWithDoc="0">
    <oddFooter>&amp;C&amp;"-,Negrito"Walmir Laurentino Silva
Engenheiro Civil 
CREA 121206614-7</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P32"/>
  <sheetViews>
    <sheetView showGridLines="0" view="pageBreakPreview" zoomScaleSheetLayoutView="100" workbookViewId="0">
      <selection activeCell="B24" sqref="B24:I26"/>
    </sheetView>
  </sheetViews>
  <sheetFormatPr defaultRowHeight="12.75"/>
  <cols>
    <col min="1" max="1" width="13.28515625" style="4" customWidth="1"/>
    <col min="2" max="2" width="27.42578125" style="4" customWidth="1"/>
    <col min="3" max="3" width="11.7109375" style="4" customWidth="1"/>
    <col min="4" max="4" width="12.140625" style="4" customWidth="1"/>
    <col min="5" max="5" width="18.7109375" style="4" customWidth="1"/>
    <col min="6" max="6" width="16.7109375" style="4" customWidth="1"/>
    <col min="7" max="7" width="16" style="4" customWidth="1"/>
    <col min="8" max="8" width="15" style="5" customWidth="1"/>
    <col min="9" max="9" width="14.85546875" style="4" customWidth="1"/>
    <col min="10" max="13" width="9.140625" style="4"/>
    <col min="14" max="14" width="13.7109375" style="4" customWidth="1"/>
    <col min="15" max="15" width="13.28515625" style="4" customWidth="1"/>
    <col min="16" max="16384" width="9.140625" style="4"/>
  </cols>
  <sheetData>
    <row r="1" spans="1:16" s="22" customFormat="1" ht="15" customHeight="1">
      <c r="A1" s="787" t="s">
        <v>178</v>
      </c>
      <c r="B1" s="788"/>
      <c r="C1" s="788"/>
      <c r="D1" s="788"/>
      <c r="E1" s="788"/>
      <c r="F1" s="788"/>
      <c r="G1" s="788"/>
      <c r="H1" s="788"/>
      <c r="I1" s="789"/>
      <c r="J1" s="409"/>
      <c r="K1" s="409"/>
      <c r="L1" s="409"/>
      <c r="M1" s="409"/>
      <c r="N1" s="409"/>
      <c r="O1" s="409"/>
      <c r="P1" s="409"/>
    </row>
    <row r="2" spans="1:16" s="22" customFormat="1" ht="15" customHeight="1">
      <c r="A2" s="790" t="s">
        <v>179</v>
      </c>
      <c r="B2" s="791"/>
      <c r="C2" s="791"/>
      <c r="D2" s="791"/>
      <c r="E2" s="791"/>
      <c r="F2" s="791"/>
      <c r="G2" s="791"/>
      <c r="H2" s="791"/>
      <c r="I2" s="792"/>
      <c r="J2" s="361"/>
      <c r="K2" s="361"/>
      <c r="L2" s="361"/>
      <c r="M2" s="361"/>
      <c r="N2" s="361"/>
      <c r="O2" s="361"/>
      <c r="P2" s="361"/>
    </row>
    <row r="3" spans="1:16" s="22" customFormat="1" ht="15" customHeight="1">
      <c r="A3" s="793" t="s">
        <v>182</v>
      </c>
      <c r="B3" s="794"/>
      <c r="C3" s="794"/>
      <c r="D3" s="794"/>
      <c r="E3" s="794"/>
      <c r="F3" s="794"/>
      <c r="G3" s="794"/>
      <c r="H3" s="794"/>
      <c r="I3" s="795"/>
      <c r="J3" s="407"/>
      <c r="K3" s="407"/>
      <c r="L3" s="407"/>
      <c r="M3" s="407"/>
      <c r="N3" s="407"/>
      <c r="O3" s="407"/>
      <c r="P3" s="407"/>
    </row>
    <row r="4" spans="1:16" s="22" customFormat="1" ht="15" customHeight="1">
      <c r="A4" s="793" t="s">
        <v>180</v>
      </c>
      <c r="B4" s="794"/>
      <c r="C4" s="794"/>
      <c r="D4" s="794"/>
      <c r="E4" s="794"/>
      <c r="F4" s="794"/>
      <c r="G4" s="794"/>
      <c r="H4" s="794"/>
      <c r="I4" s="795"/>
      <c r="J4" s="407"/>
      <c r="K4" s="407"/>
      <c r="L4" s="407"/>
      <c r="M4" s="407"/>
      <c r="N4" s="407"/>
      <c r="O4" s="407"/>
      <c r="P4" s="407"/>
    </row>
    <row r="5" spans="1:16" s="22" customFormat="1" ht="15" customHeight="1">
      <c r="A5" s="752" t="s">
        <v>181</v>
      </c>
      <c r="B5" s="753"/>
      <c r="C5" s="753"/>
      <c r="D5" s="753"/>
      <c r="E5" s="753"/>
      <c r="F5" s="753"/>
      <c r="G5" s="753"/>
      <c r="H5" s="753"/>
      <c r="I5" s="754"/>
      <c r="J5" s="407"/>
      <c r="K5" s="407"/>
      <c r="L5" s="407"/>
      <c r="M5" s="407"/>
      <c r="N5" s="407"/>
      <c r="O5" s="407"/>
      <c r="P5" s="407"/>
    </row>
    <row r="6" spans="1:16" ht="15" customHeight="1">
      <c r="A6" s="386" t="s">
        <v>12</v>
      </c>
      <c r="B6" s="411" t="e">
        <f>#REF!</f>
        <v>#REF!</v>
      </c>
      <c r="C6" s="410"/>
      <c r="D6" s="410"/>
      <c r="E6" s="410"/>
      <c r="F6" s="410"/>
      <c r="G6" s="410"/>
      <c r="H6" s="410"/>
      <c r="I6" s="390"/>
    </row>
    <row r="7" spans="1:16" ht="15" customHeight="1">
      <c r="A7" s="387" t="s">
        <v>214</v>
      </c>
      <c r="B7" s="412" t="e">
        <f>#REF!</f>
        <v>#REF!</v>
      </c>
      <c r="C7" s="368"/>
      <c r="D7" s="368"/>
      <c r="E7" s="368"/>
      <c r="F7" s="368"/>
      <c r="G7" s="368"/>
      <c r="H7" s="368"/>
      <c r="I7" s="388"/>
    </row>
    <row r="8" spans="1:16" ht="15" customHeight="1">
      <c r="A8" s="387" t="s">
        <v>14</v>
      </c>
      <c r="B8" s="412" t="e">
        <f>#REF!</f>
        <v>#REF!</v>
      </c>
      <c r="C8" s="77"/>
      <c r="D8" s="77"/>
      <c r="E8" s="77"/>
      <c r="F8" s="77"/>
      <c r="G8" s="77"/>
      <c r="H8" s="77"/>
      <c r="I8" s="391"/>
    </row>
    <row r="9" spans="1:16" ht="15" customHeight="1">
      <c r="A9" s="389" t="s">
        <v>15</v>
      </c>
      <c r="B9" s="413" t="e">
        <f>#REF!</f>
        <v>#REF!</v>
      </c>
      <c r="C9" s="796"/>
      <c r="D9" s="796"/>
      <c r="E9" s="796"/>
      <c r="F9" s="796"/>
      <c r="G9" s="796"/>
      <c r="H9" s="796"/>
      <c r="I9" s="797"/>
    </row>
    <row r="10" spans="1:16" ht="24.95" customHeight="1">
      <c r="A10" s="778" t="s">
        <v>70</v>
      </c>
      <c r="B10" s="779"/>
      <c r="C10" s="779"/>
      <c r="D10" s="779"/>
      <c r="E10" s="779"/>
      <c r="F10" s="779"/>
      <c r="G10" s="779"/>
      <c r="H10" s="779"/>
      <c r="I10" s="780"/>
    </row>
    <row r="11" spans="1:16" ht="21" customHeight="1">
      <c r="A11" s="781" t="s">
        <v>10</v>
      </c>
      <c r="B11" s="783" t="s">
        <v>54</v>
      </c>
      <c r="C11" s="441" t="s">
        <v>51</v>
      </c>
      <c r="D11" s="441" t="s">
        <v>52</v>
      </c>
      <c r="E11" s="441" t="s">
        <v>53</v>
      </c>
      <c r="F11" s="442" t="s">
        <v>242</v>
      </c>
      <c r="G11" s="442" t="s">
        <v>243</v>
      </c>
      <c r="H11" s="441" t="s">
        <v>66</v>
      </c>
      <c r="I11" s="442" t="s">
        <v>69</v>
      </c>
    </row>
    <row r="12" spans="1:16" ht="14.25" customHeight="1">
      <c r="A12" s="782"/>
      <c r="B12" s="784"/>
      <c r="C12" s="443" t="s">
        <v>55</v>
      </c>
      <c r="D12" s="443" t="s">
        <v>55</v>
      </c>
      <c r="E12" s="443" t="s">
        <v>56</v>
      </c>
      <c r="F12" s="443" t="s">
        <v>56</v>
      </c>
      <c r="G12" s="443" t="s">
        <v>56</v>
      </c>
      <c r="H12" s="443" t="s">
        <v>67</v>
      </c>
      <c r="I12" s="443" t="s">
        <v>68</v>
      </c>
    </row>
    <row r="13" spans="1:16" ht="20.100000000000001" customHeight="1">
      <c r="A13" s="444">
        <v>1</v>
      </c>
      <c r="B13" s="445" t="e">
        <f>#REF!</f>
        <v>#REF!</v>
      </c>
      <c r="C13" s="446" t="e">
        <f>#REF!</f>
        <v>#REF!</v>
      </c>
      <c r="D13" s="447" t="e">
        <f>#REF!</f>
        <v>#REF!</v>
      </c>
      <c r="E13" s="447" t="e">
        <f>TRUNC(C13*D13,2)</f>
        <v>#REF!</v>
      </c>
      <c r="F13" s="447" t="e">
        <f>#REF!</f>
        <v>#REF!</v>
      </c>
      <c r="G13" s="446" t="e">
        <f>TRUNC(E13+F13,2)</f>
        <v>#REF!</v>
      </c>
      <c r="H13" s="448">
        <v>1.1999999999999999E-3</v>
      </c>
      <c r="I13" s="449" t="e">
        <f>TRUNC(G13*H13,3)</f>
        <v>#REF!</v>
      </c>
    </row>
    <row r="14" spans="1:16" ht="20.100000000000001" customHeight="1">
      <c r="A14" s="444">
        <v>2</v>
      </c>
      <c r="B14" s="445" t="e">
        <f>#REF!</f>
        <v>#REF!</v>
      </c>
      <c r="C14" s="446" t="e">
        <f>#REF!</f>
        <v>#REF!</v>
      </c>
      <c r="D14" s="447" t="e">
        <f>#REF!</f>
        <v>#REF!</v>
      </c>
      <c r="E14" s="447" t="e">
        <f t="shared" ref="E14:E24" si="0">TRUNC(C14*D14,2)</f>
        <v>#REF!</v>
      </c>
      <c r="F14" s="447" t="e">
        <f>#REF!</f>
        <v>#REF!</v>
      </c>
      <c r="G14" s="446" t="e">
        <f t="shared" ref="G14:G24" si="1">TRUNC(E14+F14,2)</f>
        <v>#REF!</v>
      </c>
      <c r="H14" s="448">
        <f>H13</f>
        <v>1.1999999999999999E-3</v>
      </c>
      <c r="I14" s="449" t="e">
        <f t="shared" ref="I14:I24" si="2">TRUNC(G14*H14,3)</f>
        <v>#REF!</v>
      </c>
    </row>
    <row r="15" spans="1:16" ht="20.100000000000001" customHeight="1">
      <c r="A15" s="444">
        <v>3</v>
      </c>
      <c r="B15" s="445" t="e">
        <f>#REF!</f>
        <v>#REF!</v>
      </c>
      <c r="C15" s="446" t="e">
        <f>#REF!</f>
        <v>#REF!</v>
      </c>
      <c r="D15" s="447" t="e">
        <f>#REF!</f>
        <v>#REF!</v>
      </c>
      <c r="E15" s="447" t="e">
        <f t="shared" si="0"/>
        <v>#REF!</v>
      </c>
      <c r="F15" s="447" t="e">
        <f>#REF!</f>
        <v>#REF!</v>
      </c>
      <c r="G15" s="446" t="e">
        <f t="shared" si="1"/>
        <v>#REF!</v>
      </c>
      <c r="H15" s="448">
        <f t="shared" ref="H15:H26" si="3">H14</f>
        <v>1.1999999999999999E-3</v>
      </c>
      <c r="I15" s="449" t="e">
        <f t="shared" si="2"/>
        <v>#REF!</v>
      </c>
    </row>
    <row r="16" spans="1:16" ht="20.100000000000001" customHeight="1">
      <c r="A16" s="444">
        <v>4</v>
      </c>
      <c r="B16" s="445" t="e">
        <f>#REF!</f>
        <v>#REF!</v>
      </c>
      <c r="C16" s="446" t="e">
        <f>#REF!</f>
        <v>#REF!</v>
      </c>
      <c r="D16" s="447" t="e">
        <f>#REF!</f>
        <v>#REF!</v>
      </c>
      <c r="E16" s="447" t="e">
        <f t="shared" si="0"/>
        <v>#REF!</v>
      </c>
      <c r="F16" s="447" t="e">
        <f>#REF!</f>
        <v>#REF!</v>
      </c>
      <c r="G16" s="446" t="e">
        <f t="shared" si="1"/>
        <v>#REF!</v>
      </c>
      <c r="H16" s="448">
        <f t="shared" si="3"/>
        <v>1.1999999999999999E-3</v>
      </c>
      <c r="I16" s="449" t="e">
        <f t="shared" si="2"/>
        <v>#REF!</v>
      </c>
    </row>
    <row r="17" spans="1:9" ht="20.100000000000001" customHeight="1">
      <c r="A17" s="444">
        <v>5</v>
      </c>
      <c r="B17" s="445" t="e">
        <f>#REF!</f>
        <v>#REF!</v>
      </c>
      <c r="C17" s="446" t="e">
        <f>#REF!</f>
        <v>#REF!</v>
      </c>
      <c r="D17" s="447" t="e">
        <f>#REF!</f>
        <v>#REF!</v>
      </c>
      <c r="E17" s="447" t="e">
        <f t="shared" si="0"/>
        <v>#REF!</v>
      </c>
      <c r="F17" s="447" t="e">
        <f>#REF!</f>
        <v>#REF!</v>
      </c>
      <c r="G17" s="446" t="e">
        <f t="shared" si="1"/>
        <v>#REF!</v>
      </c>
      <c r="H17" s="448">
        <f t="shared" si="3"/>
        <v>1.1999999999999999E-3</v>
      </c>
      <c r="I17" s="449" t="e">
        <f t="shared" si="2"/>
        <v>#REF!</v>
      </c>
    </row>
    <row r="18" spans="1:9" ht="20.100000000000001" customHeight="1">
      <c r="A18" s="444">
        <v>6</v>
      </c>
      <c r="B18" s="445" t="e">
        <f>#REF!</f>
        <v>#REF!</v>
      </c>
      <c r="C18" s="446" t="e">
        <f>#REF!</f>
        <v>#REF!</v>
      </c>
      <c r="D18" s="447" t="e">
        <f>#REF!</f>
        <v>#REF!</v>
      </c>
      <c r="E18" s="447" t="e">
        <f t="shared" si="0"/>
        <v>#REF!</v>
      </c>
      <c r="F18" s="447" t="e">
        <f>#REF!</f>
        <v>#REF!</v>
      </c>
      <c r="G18" s="446" t="e">
        <f t="shared" si="1"/>
        <v>#REF!</v>
      </c>
      <c r="H18" s="448">
        <f t="shared" si="3"/>
        <v>1.1999999999999999E-3</v>
      </c>
      <c r="I18" s="449" t="e">
        <f t="shared" si="2"/>
        <v>#REF!</v>
      </c>
    </row>
    <row r="19" spans="1:9" ht="20.100000000000001" customHeight="1">
      <c r="A19" s="444">
        <v>7</v>
      </c>
      <c r="B19" s="445" t="e">
        <f>#REF!</f>
        <v>#REF!</v>
      </c>
      <c r="C19" s="446" t="e">
        <f>#REF!</f>
        <v>#REF!</v>
      </c>
      <c r="D19" s="447" t="e">
        <f>#REF!</f>
        <v>#REF!</v>
      </c>
      <c r="E19" s="447" t="e">
        <f t="shared" si="0"/>
        <v>#REF!</v>
      </c>
      <c r="F19" s="447" t="e">
        <f>#REF!</f>
        <v>#REF!</v>
      </c>
      <c r="G19" s="446" t="e">
        <f t="shared" si="1"/>
        <v>#REF!</v>
      </c>
      <c r="H19" s="448">
        <f t="shared" si="3"/>
        <v>1.1999999999999999E-3</v>
      </c>
      <c r="I19" s="449" t="e">
        <f t="shared" si="2"/>
        <v>#REF!</v>
      </c>
    </row>
    <row r="20" spans="1:9" ht="20.100000000000001" customHeight="1">
      <c r="A20" s="444">
        <v>8</v>
      </c>
      <c r="B20" s="445" t="e">
        <f>#REF!</f>
        <v>#REF!</v>
      </c>
      <c r="C20" s="446" t="e">
        <f>#REF!</f>
        <v>#REF!</v>
      </c>
      <c r="D20" s="447" t="e">
        <f>#REF!</f>
        <v>#REF!</v>
      </c>
      <c r="E20" s="447" t="e">
        <f t="shared" si="0"/>
        <v>#REF!</v>
      </c>
      <c r="F20" s="447" t="e">
        <f>#REF!</f>
        <v>#REF!</v>
      </c>
      <c r="G20" s="446" t="e">
        <f t="shared" si="1"/>
        <v>#REF!</v>
      </c>
      <c r="H20" s="448">
        <f t="shared" si="3"/>
        <v>1.1999999999999999E-3</v>
      </c>
      <c r="I20" s="449" t="e">
        <f t="shared" si="2"/>
        <v>#REF!</v>
      </c>
    </row>
    <row r="21" spans="1:9" ht="20.100000000000001" customHeight="1">
      <c r="A21" s="444">
        <v>9</v>
      </c>
      <c r="B21" s="445" t="e">
        <f>#REF!</f>
        <v>#REF!</v>
      </c>
      <c r="C21" s="446" t="e">
        <f>#REF!</f>
        <v>#REF!</v>
      </c>
      <c r="D21" s="447" t="e">
        <f>#REF!</f>
        <v>#REF!</v>
      </c>
      <c r="E21" s="447" t="e">
        <f t="shared" si="0"/>
        <v>#REF!</v>
      </c>
      <c r="F21" s="447" t="e">
        <f>#REF!</f>
        <v>#REF!</v>
      </c>
      <c r="G21" s="446" t="e">
        <f t="shared" si="1"/>
        <v>#REF!</v>
      </c>
      <c r="H21" s="448">
        <f t="shared" si="3"/>
        <v>1.1999999999999999E-3</v>
      </c>
      <c r="I21" s="449" t="e">
        <f t="shared" si="2"/>
        <v>#REF!</v>
      </c>
    </row>
    <row r="22" spans="1:9" ht="20.100000000000001" customHeight="1">
      <c r="A22" s="444">
        <v>10</v>
      </c>
      <c r="B22" s="445" t="e">
        <f>#REF!</f>
        <v>#REF!</v>
      </c>
      <c r="C22" s="446" t="e">
        <f>#REF!</f>
        <v>#REF!</v>
      </c>
      <c r="D22" s="447" t="e">
        <f>#REF!</f>
        <v>#REF!</v>
      </c>
      <c r="E22" s="447" t="e">
        <f t="shared" si="0"/>
        <v>#REF!</v>
      </c>
      <c r="F22" s="447" t="e">
        <f>#REF!</f>
        <v>#REF!</v>
      </c>
      <c r="G22" s="446" t="e">
        <f t="shared" si="1"/>
        <v>#REF!</v>
      </c>
      <c r="H22" s="448">
        <f t="shared" si="3"/>
        <v>1.1999999999999999E-3</v>
      </c>
      <c r="I22" s="449" t="e">
        <f t="shared" si="2"/>
        <v>#REF!</v>
      </c>
    </row>
    <row r="23" spans="1:9" ht="20.100000000000001" customHeight="1">
      <c r="A23" s="444">
        <v>11</v>
      </c>
      <c r="B23" s="445" t="e">
        <f>#REF!</f>
        <v>#REF!</v>
      </c>
      <c r="C23" s="446" t="e">
        <f>#REF!</f>
        <v>#REF!</v>
      </c>
      <c r="D23" s="447" t="e">
        <f>#REF!</f>
        <v>#REF!</v>
      </c>
      <c r="E23" s="447" t="e">
        <f t="shared" si="0"/>
        <v>#REF!</v>
      </c>
      <c r="F23" s="447" t="e">
        <f>#REF!</f>
        <v>#REF!</v>
      </c>
      <c r="G23" s="446" t="e">
        <f t="shared" si="1"/>
        <v>#REF!</v>
      </c>
      <c r="H23" s="448">
        <f t="shared" si="3"/>
        <v>1.1999999999999999E-3</v>
      </c>
      <c r="I23" s="449" t="e">
        <f t="shared" si="2"/>
        <v>#REF!</v>
      </c>
    </row>
    <row r="24" spans="1:9" ht="20.100000000000001" customHeight="1">
      <c r="A24" s="444">
        <v>12</v>
      </c>
      <c r="B24" s="445" t="e">
        <f>#REF!</f>
        <v>#REF!</v>
      </c>
      <c r="C24" s="446" t="e">
        <f>#REF!</f>
        <v>#REF!</v>
      </c>
      <c r="D24" s="447" t="e">
        <f>#REF!</f>
        <v>#REF!</v>
      </c>
      <c r="E24" s="447" t="e">
        <f t="shared" si="0"/>
        <v>#REF!</v>
      </c>
      <c r="F24" s="447" t="e">
        <f>#REF!</f>
        <v>#REF!</v>
      </c>
      <c r="G24" s="446" t="e">
        <f t="shared" si="1"/>
        <v>#REF!</v>
      </c>
      <c r="H24" s="448">
        <f t="shared" si="3"/>
        <v>1.1999999999999999E-3</v>
      </c>
      <c r="I24" s="449" t="e">
        <f t="shared" si="2"/>
        <v>#REF!</v>
      </c>
    </row>
    <row r="25" spans="1:9" ht="20.100000000000001" customHeight="1">
      <c r="A25" s="444">
        <v>13</v>
      </c>
      <c r="B25" s="445" t="e">
        <f>#REF!</f>
        <v>#REF!</v>
      </c>
      <c r="C25" s="446" t="e">
        <f>#REF!</f>
        <v>#REF!</v>
      </c>
      <c r="D25" s="447" t="e">
        <f>#REF!</f>
        <v>#REF!</v>
      </c>
      <c r="E25" s="447" t="e">
        <f t="shared" ref="E25:E26" si="4">TRUNC(C25*D25,2)</f>
        <v>#REF!</v>
      </c>
      <c r="F25" s="447" t="e">
        <f>#REF!</f>
        <v>#REF!</v>
      </c>
      <c r="G25" s="446" t="e">
        <f t="shared" ref="G25:G26" si="5">TRUNC(E25+F25,2)</f>
        <v>#REF!</v>
      </c>
      <c r="H25" s="448">
        <f t="shared" si="3"/>
        <v>1.1999999999999999E-3</v>
      </c>
      <c r="I25" s="449" t="e">
        <f t="shared" ref="I25:I26" si="6">TRUNC(G25*H25,3)</f>
        <v>#REF!</v>
      </c>
    </row>
    <row r="26" spans="1:9" ht="21" customHeight="1">
      <c r="A26" s="444">
        <v>14</v>
      </c>
      <c r="B26" s="445" t="e">
        <f>#REF!</f>
        <v>#REF!</v>
      </c>
      <c r="C26" s="446" t="e">
        <f>#REF!</f>
        <v>#REF!</v>
      </c>
      <c r="D26" s="447" t="e">
        <f>#REF!</f>
        <v>#REF!</v>
      </c>
      <c r="E26" s="447" t="e">
        <f t="shared" si="4"/>
        <v>#REF!</v>
      </c>
      <c r="F26" s="447" t="e">
        <f>#REF!</f>
        <v>#REF!</v>
      </c>
      <c r="G26" s="446" t="e">
        <f t="shared" si="5"/>
        <v>#REF!</v>
      </c>
      <c r="H26" s="448">
        <f t="shared" si="3"/>
        <v>1.1999999999999999E-3</v>
      </c>
      <c r="I26" s="449" t="e">
        <f t="shared" si="6"/>
        <v>#REF!</v>
      </c>
    </row>
    <row r="27" spans="1:9" ht="20.100000000000001" customHeight="1">
      <c r="A27" s="785" t="s">
        <v>249</v>
      </c>
      <c r="B27" s="786"/>
      <c r="C27" s="450" t="e">
        <f>SUM(C13:C26)</f>
        <v>#REF!</v>
      </c>
      <c r="D27" s="451"/>
      <c r="E27" s="450" t="e">
        <f>SUM(E13:E26)</f>
        <v>#REF!</v>
      </c>
      <c r="F27" s="452" t="e">
        <f>SUM(F13:F26)</f>
        <v>#REF!</v>
      </c>
      <c r="G27" s="453" t="e">
        <f>SUM(G13:G26)</f>
        <v>#REF!</v>
      </c>
      <c r="H27" s="454"/>
      <c r="I27" s="450" t="e">
        <f>TRUNC(SUM(I13:I26),3)</f>
        <v>#REF!</v>
      </c>
    </row>
    <row r="28" spans="1:9">
      <c r="I28" s="14"/>
    </row>
    <row r="29" spans="1:9">
      <c r="C29" s="14"/>
    </row>
    <row r="30" spans="1:9">
      <c r="G30" s="76"/>
      <c r="I30" s="14"/>
    </row>
    <row r="31" spans="1:9">
      <c r="G31" s="14"/>
      <c r="I31" s="14"/>
    </row>
    <row r="32" spans="1:9">
      <c r="G32" s="14"/>
      <c r="I32" s="78"/>
    </row>
  </sheetData>
  <mergeCells count="10">
    <mergeCell ref="A10:I10"/>
    <mergeCell ref="A11:A12"/>
    <mergeCell ref="B11:B12"/>
    <mergeCell ref="A27:B27"/>
    <mergeCell ref="A1:I1"/>
    <mergeCell ref="A2:I2"/>
    <mergeCell ref="A3:I3"/>
    <mergeCell ref="A4:I4"/>
    <mergeCell ref="A5:I5"/>
    <mergeCell ref="C9:I9"/>
  </mergeCells>
  <printOptions horizontalCentered="1"/>
  <pageMargins left="0.70866141732283472" right="0.70866141732283472" top="0.74803149606299213" bottom="0.74803149606299213" header="0.31496062992125984" footer="0.31496062992125984"/>
  <pageSetup paperSize="9" scale="89" firstPageNumber="25" orientation="landscape" useFirstPageNumber="1" r:id="rId1"/>
  <headerFooter scaleWithDoc="0">
    <oddFooter>&amp;C&amp;"-,Negrito"Walmir Laurentino Silva
Engenheiro Civil 
CREA 121206614-7</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7">
    <pageSetUpPr fitToPage="1"/>
  </sheetPr>
  <dimension ref="A1:G27"/>
  <sheetViews>
    <sheetView showGridLines="0" view="pageBreakPreview" zoomScaleSheetLayoutView="100" workbookViewId="0">
      <selection activeCell="H23" sqref="H23:H24"/>
    </sheetView>
  </sheetViews>
  <sheetFormatPr defaultRowHeight="12.75"/>
  <cols>
    <col min="1" max="1" width="13.5703125" style="26" customWidth="1"/>
    <col min="2" max="2" width="9.85546875" style="26" customWidth="1"/>
    <col min="3" max="3" width="79.85546875" style="26" customWidth="1"/>
    <col min="4" max="6" width="10.7109375" style="26" customWidth="1"/>
    <col min="7" max="7" width="12.140625" style="26" customWidth="1"/>
    <col min="8" max="16384" width="9.140625" style="26"/>
  </cols>
  <sheetData>
    <row r="1" spans="1:7" ht="15" customHeight="1">
      <c r="A1" s="25"/>
      <c r="B1" s="816" t="e">
        <f>#REF!</f>
        <v>#REF!</v>
      </c>
      <c r="C1" s="816"/>
      <c r="D1" s="816"/>
      <c r="E1" s="816"/>
      <c r="F1" s="816"/>
      <c r="G1" s="141"/>
    </row>
    <row r="2" spans="1:7">
      <c r="A2" s="27"/>
      <c r="B2" s="817" t="e">
        <f>#REF!</f>
        <v>#REF!</v>
      </c>
      <c r="C2" s="817"/>
      <c r="D2" s="817"/>
      <c r="E2" s="817"/>
      <c r="F2" s="817"/>
      <c r="G2" s="142"/>
    </row>
    <row r="3" spans="1:7">
      <c r="A3" s="27"/>
      <c r="B3" s="818" t="e">
        <f>#REF!</f>
        <v>#REF!</v>
      </c>
      <c r="C3" s="818"/>
      <c r="D3" s="818"/>
      <c r="E3" s="818"/>
      <c r="F3" s="818"/>
      <c r="G3" s="143"/>
    </row>
    <row r="4" spans="1:7">
      <c r="A4" s="27"/>
      <c r="B4" s="818" t="e">
        <f>#REF!</f>
        <v>#REF!</v>
      </c>
      <c r="C4" s="818"/>
      <c r="D4" s="818"/>
      <c r="E4" s="818"/>
      <c r="F4" s="818"/>
      <c r="G4" s="143"/>
    </row>
    <row r="5" spans="1:7" ht="15.75" customHeight="1" thickBot="1">
      <c r="A5" s="27"/>
      <c r="B5" s="819" t="e">
        <f>#REF!</f>
        <v>#REF!</v>
      </c>
      <c r="C5" s="819"/>
      <c r="D5" s="819"/>
      <c r="E5" s="819"/>
      <c r="F5" s="819"/>
      <c r="G5" s="144"/>
    </row>
    <row r="6" spans="1:7" ht="21" customHeight="1" thickBot="1">
      <c r="A6" s="813" t="s">
        <v>75</v>
      </c>
      <c r="B6" s="814"/>
      <c r="C6" s="814"/>
      <c r="D6" s="814"/>
      <c r="E6" s="814"/>
      <c r="F6" s="814"/>
      <c r="G6" s="815"/>
    </row>
    <row r="7" spans="1:7" ht="13.5" thickBot="1">
      <c r="A7" s="28"/>
      <c r="B7" s="29"/>
      <c r="C7" s="30"/>
      <c r="D7" s="30"/>
      <c r="E7" s="31"/>
      <c r="F7" s="32"/>
      <c r="G7" s="33"/>
    </row>
    <row r="8" spans="1:7" ht="15" customHeight="1">
      <c r="A8" s="34" t="s">
        <v>12</v>
      </c>
      <c r="B8" s="811" t="e">
        <f>#REF!</f>
        <v>#REF!</v>
      </c>
      <c r="C8" s="811"/>
      <c r="D8" s="811"/>
      <c r="E8" s="811"/>
      <c r="F8" s="811"/>
      <c r="G8" s="812"/>
    </row>
    <row r="9" spans="1:7">
      <c r="A9" s="35" t="s">
        <v>76</v>
      </c>
      <c r="B9" s="809" t="e">
        <f>#REF!</f>
        <v>#REF!</v>
      </c>
      <c r="C9" s="809"/>
      <c r="D9" s="809"/>
      <c r="E9" s="809"/>
      <c r="F9" s="809"/>
      <c r="G9" s="810"/>
    </row>
    <row r="10" spans="1:7">
      <c r="A10" s="35" t="s">
        <v>14</v>
      </c>
      <c r="B10" s="809" t="e">
        <f>#REF!</f>
        <v>#REF!</v>
      </c>
      <c r="C10" s="809"/>
      <c r="D10" s="809"/>
      <c r="E10" s="809"/>
      <c r="F10" s="809"/>
      <c r="G10" s="810"/>
    </row>
    <row r="11" spans="1:7">
      <c r="A11" s="36"/>
      <c r="G11" s="37"/>
    </row>
    <row r="12" spans="1:7">
      <c r="A12" s="36"/>
      <c r="B12" s="153"/>
      <c r="C12" s="151" t="s">
        <v>77</v>
      </c>
      <c r="D12" s="153"/>
      <c r="E12" s="153"/>
      <c r="F12" s="153"/>
      <c r="G12" s="154"/>
    </row>
    <row r="13" spans="1:7" ht="15" customHeight="1">
      <c r="A13" s="149"/>
      <c r="B13" s="155" t="s">
        <v>128</v>
      </c>
      <c r="C13" s="151" t="s">
        <v>129</v>
      </c>
      <c r="D13" s="151"/>
      <c r="E13" s="151" t="s">
        <v>130</v>
      </c>
      <c r="F13" s="151"/>
      <c r="G13" s="152"/>
    </row>
    <row r="14" spans="1:7" ht="15" customHeight="1">
      <c r="A14" s="150"/>
      <c r="B14" s="156">
        <v>0.56999999999999995</v>
      </c>
      <c r="C14" s="151" t="s">
        <v>131</v>
      </c>
      <c r="D14" s="151"/>
      <c r="E14" s="151"/>
      <c r="F14" s="151"/>
      <c r="G14" s="152"/>
    </row>
    <row r="15" spans="1:7" ht="18.75" customHeight="1">
      <c r="A15" s="36"/>
      <c r="G15" s="37"/>
    </row>
    <row r="16" spans="1:7" ht="18.75" customHeight="1">
      <c r="A16" s="39" t="s">
        <v>78</v>
      </c>
      <c r="B16" s="40"/>
      <c r="C16" s="798" t="s">
        <v>79</v>
      </c>
      <c r="D16" s="799"/>
      <c r="E16" s="799"/>
      <c r="F16" s="799"/>
      <c r="G16" s="800"/>
    </row>
    <row r="17" spans="1:7" ht="25.5">
      <c r="A17" s="801" t="s">
        <v>80</v>
      </c>
      <c r="B17" s="803" t="s">
        <v>81</v>
      </c>
      <c r="C17" s="805" t="s">
        <v>82</v>
      </c>
      <c r="D17" s="807" t="s">
        <v>83</v>
      </c>
      <c r="E17" s="807" t="s">
        <v>84</v>
      </c>
      <c r="F17" s="41" t="s">
        <v>85</v>
      </c>
      <c r="G17" s="42" t="s">
        <v>86</v>
      </c>
    </row>
    <row r="18" spans="1:7">
      <c r="A18" s="802"/>
      <c r="B18" s="804"/>
      <c r="C18" s="806"/>
      <c r="D18" s="808"/>
      <c r="E18" s="808"/>
      <c r="F18" s="43" t="s">
        <v>32</v>
      </c>
      <c r="G18" s="44" t="s">
        <v>87</v>
      </c>
    </row>
    <row r="19" spans="1:7" ht="24.95" customHeight="1">
      <c r="A19" s="45" t="s">
        <v>88</v>
      </c>
      <c r="B19" s="46"/>
      <c r="C19" s="47" t="s">
        <v>89</v>
      </c>
      <c r="D19" s="47"/>
      <c r="E19" s="47"/>
      <c r="F19" s="47"/>
      <c r="G19" s="48"/>
    </row>
    <row r="20" spans="1:7" ht="24.95" customHeight="1">
      <c r="A20" s="49" t="s">
        <v>80</v>
      </c>
      <c r="B20" s="50">
        <v>1379</v>
      </c>
      <c r="C20" s="51" t="s">
        <v>90</v>
      </c>
      <c r="D20" s="50" t="s">
        <v>91</v>
      </c>
      <c r="E20" s="52">
        <v>1.3</v>
      </c>
      <c r="F20" s="53">
        <v>0.47</v>
      </c>
      <c r="G20" s="54">
        <f>F20*E20</f>
        <v>0.61099999999999999</v>
      </c>
    </row>
    <row r="21" spans="1:7" ht="24.95" customHeight="1">
      <c r="A21" s="49" t="s">
        <v>80</v>
      </c>
      <c r="B21" s="50">
        <v>1381</v>
      </c>
      <c r="C21" s="51" t="s">
        <v>92</v>
      </c>
      <c r="D21" s="50" t="s">
        <v>91</v>
      </c>
      <c r="E21" s="52">
        <v>4.8600000000000003</v>
      </c>
      <c r="F21" s="53">
        <v>0.76</v>
      </c>
      <c r="G21" s="54">
        <f>F21*E21</f>
        <v>3.6936000000000004</v>
      </c>
    </row>
    <row r="22" spans="1:7" ht="24.95" customHeight="1">
      <c r="A22" s="49" t="s">
        <v>80</v>
      </c>
      <c r="B22" s="50">
        <v>38135</v>
      </c>
      <c r="C22" s="51" t="s">
        <v>136</v>
      </c>
      <c r="D22" s="50" t="s">
        <v>22</v>
      </c>
      <c r="E22" s="52">
        <v>1.05</v>
      </c>
      <c r="F22" s="53">
        <v>55.46</v>
      </c>
      <c r="G22" s="54">
        <f>F22*E22</f>
        <v>58.233000000000004</v>
      </c>
    </row>
    <row r="23" spans="1:7" ht="24.95" customHeight="1">
      <c r="A23" s="49"/>
      <c r="B23" s="55"/>
      <c r="C23" s="56"/>
      <c r="D23" s="57"/>
      <c r="E23" s="58"/>
      <c r="F23" s="59"/>
      <c r="G23" s="54"/>
    </row>
    <row r="24" spans="1:7" ht="24.95" customHeight="1">
      <c r="A24" s="60"/>
      <c r="B24" s="61"/>
      <c r="C24" s="47" t="s">
        <v>93</v>
      </c>
      <c r="D24" s="47"/>
      <c r="E24" s="47"/>
      <c r="F24" s="47"/>
      <c r="G24" s="62"/>
    </row>
    <row r="25" spans="1:7" ht="24.95" customHeight="1">
      <c r="A25" s="49" t="s">
        <v>135</v>
      </c>
      <c r="B25" s="63">
        <v>88309</v>
      </c>
      <c r="C25" s="64" t="s">
        <v>98</v>
      </c>
      <c r="D25" s="65" t="s">
        <v>94</v>
      </c>
      <c r="E25" s="66">
        <v>0.3</v>
      </c>
      <c r="F25" s="67">
        <v>17.09</v>
      </c>
      <c r="G25" s="68">
        <f>F25*E25</f>
        <v>5.1269999999999998</v>
      </c>
    </row>
    <row r="26" spans="1:7" ht="24.95" customHeight="1">
      <c r="A26" s="49" t="s">
        <v>135</v>
      </c>
      <c r="B26" s="63">
        <v>88316</v>
      </c>
      <c r="C26" s="64" t="s">
        <v>97</v>
      </c>
      <c r="D26" s="65" t="s">
        <v>94</v>
      </c>
      <c r="E26" s="66">
        <v>0.25</v>
      </c>
      <c r="F26" s="67">
        <v>13.89</v>
      </c>
      <c r="G26" s="68">
        <f>F26*E26</f>
        <v>3.4725000000000001</v>
      </c>
    </row>
    <row r="27" spans="1:7" ht="24.95" customHeight="1" thickBot="1">
      <c r="A27" s="38"/>
      <c r="B27" s="69"/>
      <c r="C27" s="70"/>
      <c r="D27" s="71"/>
      <c r="E27" s="71"/>
      <c r="F27" s="72" t="s">
        <v>48</v>
      </c>
      <c r="G27" s="73">
        <f>TRUNC(SUM(G20:G26),2)</f>
        <v>71.13</v>
      </c>
    </row>
  </sheetData>
  <mergeCells count="15">
    <mergeCell ref="B9:G9"/>
    <mergeCell ref="B10:G10"/>
    <mergeCell ref="B8:G8"/>
    <mergeCell ref="A6:G6"/>
    <mergeCell ref="B1:F1"/>
    <mergeCell ref="B2:F2"/>
    <mergeCell ref="B3:F3"/>
    <mergeCell ref="B4:F4"/>
    <mergeCell ref="B5:F5"/>
    <mergeCell ref="C16:G16"/>
    <mergeCell ref="A17:A18"/>
    <mergeCell ref="B17:B18"/>
    <mergeCell ref="C17:C18"/>
    <mergeCell ref="D17:D18"/>
    <mergeCell ref="E17:E18"/>
  </mergeCells>
  <printOptions horizontalCentered="1"/>
  <pageMargins left="0.70866141732283472" right="0.70866141732283472" top="0.74803149606299213" bottom="0.74803149606299213" header="0.31496062992125984" footer="0.31496062992125984"/>
  <pageSetup paperSize="9" scale="88" firstPageNumber="25" orientation="landscape" useFirstPageNumber="1" r:id="rId1"/>
  <headerFooter scaleWithDoc="0">
    <oddFooter>&amp;C&amp;"-,Negrito"Walmir Laurentino Silva
Engenheiro Civil 
CREA 121206614-7</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
  <sheetViews>
    <sheetView showGridLines="0" view="pageBreakPreview" zoomScaleSheetLayoutView="100" workbookViewId="0">
      <selection activeCell="H23" sqref="H23:H24"/>
    </sheetView>
  </sheetViews>
  <sheetFormatPr defaultRowHeight="12.75"/>
  <cols>
    <col min="1" max="1" width="13.5703125" style="26" customWidth="1"/>
    <col min="2" max="2" width="9.85546875" style="26" customWidth="1"/>
    <col min="3" max="3" width="79.85546875" style="26" customWidth="1"/>
    <col min="4" max="6" width="10.7109375" style="26" customWidth="1"/>
    <col min="7" max="7" width="12.140625" style="26" customWidth="1"/>
    <col min="8" max="16384" width="9.140625" style="26"/>
  </cols>
  <sheetData>
    <row r="1" spans="1:7" ht="15" customHeight="1">
      <c r="A1" s="25"/>
      <c r="B1" s="816" t="e">
        <f>#REF!</f>
        <v>#REF!</v>
      </c>
      <c r="C1" s="816"/>
      <c r="D1" s="816"/>
      <c r="E1" s="816"/>
      <c r="F1" s="816"/>
      <c r="G1" s="141"/>
    </row>
    <row r="2" spans="1:7">
      <c r="A2" s="27"/>
      <c r="B2" s="817" t="e">
        <f>#REF!</f>
        <v>#REF!</v>
      </c>
      <c r="C2" s="817"/>
      <c r="D2" s="817"/>
      <c r="E2" s="817"/>
      <c r="F2" s="817"/>
      <c r="G2" s="142"/>
    </row>
    <row r="3" spans="1:7">
      <c r="A3" s="27"/>
      <c r="B3" s="818" t="e">
        <f>#REF!</f>
        <v>#REF!</v>
      </c>
      <c r="C3" s="818"/>
      <c r="D3" s="818"/>
      <c r="E3" s="818"/>
      <c r="F3" s="818"/>
      <c r="G3" s="143"/>
    </row>
    <row r="4" spans="1:7">
      <c r="A4" s="27"/>
      <c r="B4" s="818" t="e">
        <f>#REF!</f>
        <v>#REF!</v>
      </c>
      <c r="C4" s="818"/>
      <c r="D4" s="818"/>
      <c r="E4" s="818"/>
      <c r="F4" s="818"/>
      <c r="G4" s="143"/>
    </row>
    <row r="5" spans="1:7" ht="15.75" customHeight="1" thickBot="1">
      <c r="A5" s="27"/>
      <c r="B5" s="819" t="e">
        <f>#REF!</f>
        <v>#REF!</v>
      </c>
      <c r="C5" s="819"/>
      <c r="D5" s="819"/>
      <c r="E5" s="819"/>
      <c r="F5" s="819"/>
      <c r="G5" s="144"/>
    </row>
    <row r="6" spans="1:7" ht="21" customHeight="1" thickBot="1">
      <c r="A6" s="813" t="s">
        <v>75</v>
      </c>
      <c r="B6" s="814"/>
      <c r="C6" s="814"/>
      <c r="D6" s="814"/>
      <c r="E6" s="814"/>
      <c r="F6" s="814"/>
      <c r="G6" s="815"/>
    </row>
    <row r="7" spans="1:7" ht="13.5" thickBot="1">
      <c r="A7" s="28"/>
      <c r="B7" s="29"/>
      <c r="C7" s="30"/>
      <c r="D7" s="30"/>
      <c r="E7" s="31"/>
      <c r="F7" s="32"/>
      <c r="G7" s="33"/>
    </row>
    <row r="8" spans="1:7" ht="15" customHeight="1">
      <c r="A8" s="34" t="s">
        <v>12</v>
      </c>
      <c r="B8" s="811" t="e">
        <f>#REF!</f>
        <v>#REF!</v>
      </c>
      <c r="C8" s="811"/>
      <c r="D8" s="811"/>
      <c r="E8" s="811"/>
      <c r="F8" s="811"/>
      <c r="G8" s="812"/>
    </row>
    <row r="9" spans="1:7">
      <c r="A9" s="35" t="s">
        <v>76</v>
      </c>
      <c r="B9" s="809" t="e">
        <f>#REF!</f>
        <v>#REF!</v>
      </c>
      <c r="C9" s="809"/>
      <c r="D9" s="809"/>
      <c r="E9" s="809"/>
      <c r="F9" s="809"/>
      <c r="G9" s="810"/>
    </row>
    <row r="10" spans="1:7">
      <c r="A10" s="35" t="s">
        <v>14</v>
      </c>
      <c r="B10" s="809" t="e">
        <f>#REF!</f>
        <v>#REF!</v>
      </c>
      <c r="C10" s="809"/>
      <c r="D10" s="809"/>
      <c r="E10" s="809"/>
      <c r="F10" s="809"/>
      <c r="G10" s="810"/>
    </row>
    <row r="11" spans="1:7">
      <c r="A11" s="36"/>
      <c r="G11" s="37"/>
    </row>
    <row r="12" spans="1:7">
      <c r="A12" s="36"/>
      <c r="B12" s="153"/>
      <c r="C12" s="151" t="s">
        <v>77</v>
      </c>
      <c r="D12" s="153"/>
      <c r="E12" s="153"/>
      <c r="F12" s="153"/>
      <c r="G12" s="154"/>
    </row>
    <row r="13" spans="1:7" ht="15" customHeight="1">
      <c r="A13" s="149"/>
      <c r="B13" s="155" t="s">
        <v>128</v>
      </c>
      <c r="C13" s="151" t="s">
        <v>129</v>
      </c>
      <c r="D13" s="151"/>
      <c r="E13" s="151" t="s">
        <v>133</v>
      </c>
      <c r="F13" s="151"/>
      <c r="G13" s="152"/>
    </row>
    <row r="14" spans="1:7" ht="15" customHeight="1">
      <c r="A14" s="150"/>
      <c r="B14" s="156">
        <v>0.58072916666666663</v>
      </c>
      <c r="C14" s="151" t="s">
        <v>134</v>
      </c>
      <c r="D14" s="151"/>
      <c r="E14" s="151"/>
      <c r="F14" s="151"/>
      <c r="G14" s="152"/>
    </row>
    <row r="15" spans="1:7" ht="18.75" customHeight="1">
      <c r="A15" s="36"/>
      <c r="G15" s="37"/>
    </row>
    <row r="16" spans="1:7" ht="18.75" customHeight="1">
      <c r="A16" s="39" t="s">
        <v>78</v>
      </c>
      <c r="B16" s="40"/>
      <c r="C16" s="798" t="s">
        <v>132</v>
      </c>
      <c r="D16" s="799"/>
      <c r="E16" s="799"/>
      <c r="F16" s="799"/>
      <c r="G16" s="800"/>
    </row>
    <row r="17" spans="1:7" ht="25.5">
      <c r="A17" s="801" t="s">
        <v>80</v>
      </c>
      <c r="B17" s="803" t="s">
        <v>81</v>
      </c>
      <c r="C17" s="805" t="s">
        <v>82</v>
      </c>
      <c r="D17" s="807" t="s">
        <v>83</v>
      </c>
      <c r="E17" s="807" t="s">
        <v>84</v>
      </c>
      <c r="F17" s="41" t="s">
        <v>85</v>
      </c>
      <c r="G17" s="42" t="s">
        <v>86</v>
      </c>
    </row>
    <row r="18" spans="1:7">
      <c r="A18" s="802"/>
      <c r="B18" s="804"/>
      <c r="C18" s="806"/>
      <c r="D18" s="808"/>
      <c r="E18" s="808"/>
      <c r="F18" s="43" t="s">
        <v>32</v>
      </c>
      <c r="G18" s="44" t="s">
        <v>87</v>
      </c>
    </row>
    <row r="19" spans="1:7" ht="24.95" customHeight="1">
      <c r="A19" s="60"/>
      <c r="B19" s="61"/>
      <c r="C19" s="47" t="s">
        <v>93</v>
      </c>
      <c r="D19" s="47"/>
      <c r="E19" s="47"/>
      <c r="F19" s="47"/>
      <c r="G19" s="62"/>
    </row>
    <row r="20" spans="1:7" ht="24.95" customHeight="1">
      <c r="A20" s="49" t="s">
        <v>135</v>
      </c>
      <c r="B20" s="63">
        <v>88316</v>
      </c>
      <c r="C20" s="64" t="s">
        <v>97</v>
      </c>
      <c r="D20" s="65" t="s">
        <v>94</v>
      </c>
      <c r="E20" s="66">
        <v>0.33</v>
      </c>
      <c r="F20" s="67">
        <v>13.89</v>
      </c>
      <c r="G20" s="68">
        <f>TRUNC(F20*E20,2)</f>
        <v>4.58</v>
      </c>
    </row>
    <row r="21" spans="1:7" ht="24.95" customHeight="1" thickBot="1">
      <c r="A21" s="38"/>
      <c r="B21" s="69"/>
      <c r="C21" s="70"/>
      <c r="D21" s="71"/>
      <c r="E21" s="71"/>
      <c r="F21" s="72" t="s">
        <v>48</v>
      </c>
      <c r="G21" s="73">
        <f>TRUNC(SUM(G19:G20),2)</f>
        <v>4.58</v>
      </c>
    </row>
  </sheetData>
  <mergeCells count="15">
    <mergeCell ref="A6:G6"/>
    <mergeCell ref="B1:F1"/>
    <mergeCell ref="B2:F2"/>
    <mergeCell ref="B3:F3"/>
    <mergeCell ref="B4:F4"/>
    <mergeCell ref="B5:F5"/>
    <mergeCell ref="B8:G8"/>
    <mergeCell ref="B9:G9"/>
    <mergeCell ref="B10:G10"/>
    <mergeCell ref="C16:G16"/>
    <mergeCell ref="A17:A18"/>
    <mergeCell ref="B17:B18"/>
    <mergeCell ref="C17:C18"/>
    <mergeCell ref="D17:D18"/>
    <mergeCell ref="E17:E18"/>
  </mergeCells>
  <printOptions horizontalCentered="1"/>
  <pageMargins left="0.70866141732283472" right="0.70866141732283472" top="0.74803149606299213" bottom="0.74803149606299213" header="0.31496062992125984" footer="0.31496062992125984"/>
  <pageSetup paperSize="9" scale="88" firstPageNumber="25" orientation="landscape" useFirstPageNumber="1" r:id="rId1"/>
  <headerFooter scaleWithDoc="0">
    <oddFooter>&amp;C&amp;"-,Negrito"Walmir Laurentino Silva
Engenheiro Civil 
CREA 121206614-7</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41"/>
  <sheetViews>
    <sheetView showGridLines="0" view="pageBreakPreview" topLeftCell="A7" zoomScaleNormal="110" zoomScaleSheetLayoutView="100" workbookViewId="0">
      <selection activeCell="A13" sqref="A13:A14"/>
    </sheetView>
  </sheetViews>
  <sheetFormatPr defaultRowHeight="12.75"/>
  <cols>
    <col min="1" max="1" width="17.140625" style="160" customWidth="1"/>
    <col min="2" max="2" width="13.28515625" style="160" customWidth="1"/>
    <col min="3" max="3" width="63.85546875" style="160" customWidth="1"/>
    <col min="4" max="6" width="14" style="160" customWidth="1"/>
    <col min="7" max="7" width="13" style="160" customWidth="1"/>
    <col min="8" max="8" width="9.140625" style="159" customWidth="1"/>
    <col min="9" max="16384" width="9.140625" style="159"/>
  </cols>
  <sheetData>
    <row r="1" spans="1:16" ht="15" customHeight="1">
      <c r="A1" s="787" t="s">
        <v>178</v>
      </c>
      <c r="B1" s="788"/>
      <c r="C1" s="788"/>
      <c r="D1" s="788"/>
      <c r="E1" s="788"/>
      <c r="F1" s="788"/>
      <c r="G1" s="788"/>
      <c r="H1" s="408"/>
      <c r="I1" s="409"/>
      <c r="J1" s="409"/>
      <c r="K1" s="409"/>
      <c r="L1" s="409"/>
      <c r="M1" s="409"/>
      <c r="N1" s="409"/>
      <c r="O1" s="409"/>
      <c r="P1" s="409"/>
    </row>
    <row r="2" spans="1:16" ht="15" customHeight="1">
      <c r="A2" s="790" t="s">
        <v>179</v>
      </c>
      <c r="B2" s="791"/>
      <c r="C2" s="791"/>
      <c r="D2" s="791"/>
      <c r="E2" s="791"/>
      <c r="F2" s="791"/>
      <c r="G2" s="791"/>
      <c r="H2" s="405"/>
      <c r="I2" s="361"/>
      <c r="J2" s="361"/>
      <c r="K2" s="361"/>
      <c r="L2" s="361"/>
      <c r="M2" s="361"/>
      <c r="N2" s="361"/>
      <c r="O2" s="361"/>
      <c r="P2" s="361"/>
    </row>
    <row r="3" spans="1:16" ht="15" customHeight="1">
      <c r="A3" s="793" t="s">
        <v>182</v>
      </c>
      <c r="B3" s="794"/>
      <c r="C3" s="794"/>
      <c r="D3" s="794"/>
      <c r="E3" s="794"/>
      <c r="F3" s="794"/>
      <c r="G3" s="794"/>
      <c r="H3" s="406"/>
      <c r="I3" s="407"/>
      <c r="J3" s="407"/>
      <c r="K3" s="407"/>
      <c r="L3" s="407"/>
      <c r="M3" s="407"/>
      <c r="N3" s="407"/>
      <c r="O3" s="407"/>
      <c r="P3" s="407"/>
    </row>
    <row r="4" spans="1:16" ht="15" customHeight="1">
      <c r="A4" s="793" t="s">
        <v>180</v>
      </c>
      <c r="B4" s="794"/>
      <c r="C4" s="794"/>
      <c r="D4" s="794"/>
      <c r="E4" s="794"/>
      <c r="F4" s="794"/>
      <c r="G4" s="794"/>
      <c r="H4" s="406"/>
      <c r="I4" s="407"/>
      <c r="J4" s="407"/>
      <c r="K4" s="407"/>
      <c r="L4" s="407"/>
      <c r="M4" s="407"/>
      <c r="N4" s="407"/>
      <c r="O4" s="407"/>
      <c r="P4" s="407"/>
    </row>
    <row r="5" spans="1:16" ht="15" customHeight="1">
      <c r="A5" s="752" t="s">
        <v>181</v>
      </c>
      <c r="B5" s="753"/>
      <c r="C5" s="753"/>
      <c r="D5" s="753"/>
      <c r="E5" s="753"/>
      <c r="F5" s="753"/>
      <c r="G5" s="753"/>
      <c r="H5" s="406"/>
      <c r="I5" s="407"/>
      <c r="J5" s="407"/>
      <c r="K5" s="407"/>
      <c r="L5" s="407"/>
      <c r="M5" s="407"/>
      <c r="N5" s="407"/>
      <c r="O5" s="407"/>
      <c r="P5" s="407"/>
    </row>
    <row r="6" spans="1:16" ht="15" customHeight="1">
      <c r="A6" s="362" t="s">
        <v>12</v>
      </c>
      <c r="B6" s="363" t="e">
        <f>#REF!</f>
        <v>#REF!</v>
      </c>
      <c r="D6" s="363"/>
      <c r="E6" s="363"/>
      <c r="F6" s="363"/>
      <c r="G6" s="363"/>
      <c r="H6" s="405"/>
      <c r="I6" s="361"/>
      <c r="J6" s="361"/>
      <c r="K6" s="361"/>
      <c r="L6" s="361"/>
      <c r="M6" s="361"/>
      <c r="N6" s="361"/>
      <c r="O6" s="361"/>
      <c r="P6" s="361"/>
    </row>
    <row r="7" spans="1:16" ht="15" customHeight="1">
      <c r="A7" s="364" t="s">
        <v>214</v>
      </c>
      <c r="B7" s="367" t="e">
        <f>#REF!</f>
        <v>#REF!</v>
      </c>
      <c r="D7" s="367"/>
      <c r="E7" s="367"/>
      <c r="F7" s="367"/>
      <c r="G7" s="367"/>
      <c r="H7" s="430"/>
      <c r="I7" s="367"/>
      <c r="J7" s="367"/>
      <c r="K7" s="367"/>
      <c r="L7" s="367"/>
      <c r="M7" s="367"/>
      <c r="N7" s="367"/>
      <c r="O7" s="367"/>
      <c r="P7" s="367"/>
    </row>
    <row r="8" spans="1:16" ht="15" customHeight="1">
      <c r="A8" s="364" t="s">
        <v>14</v>
      </c>
      <c r="B8" s="361" t="e">
        <f>#REF!</f>
        <v>#REF!</v>
      </c>
      <c r="D8" s="361"/>
      <c r="E8" s="361"/>
      <c r="F8" s="361"/>
      <c r="G8" s="361"/>
      <c r="H8" s="405"/>
      <c r="I8" s="361"/>
      <c r="J8" s="361"/>
      <c r="K8" s="361"/>
      <c r="L8" s="361"/>
      <c r="M8" s="361"/>
      <c r="N8" s="361"/>
      <c r="O8" s="361"/>
      <c r="P8" s="361"/>
    </row>
    <row r="9" spans="1:16" ht="15" customHeight="1">
      <c r="A9" s="365" t="s">
        <v>15</v>
      </c>
      <c r="B9" s="429" t="e">
        <f>#REF!</f>
        <v>#REF!</v>
      </c>
      <c r="D9" s="429"/>
      <c r="E9" s="429"/>
      <c r="F9" s="429"/>
      <c r="G9" s="429"/>
      <c r="H9" s="431"/>
      <c r="I9" s="432"/>
      <c r="J9" s="432"/>
      <c r="K9" s="432"/>
      <c r="L9" s="432"/>
      <c r="M9" s="432"/>
      <c r="N9" s="432"/>
      <c r="O9" s="432"/>
      <c r="P9" s="432"/>
    </row>
    <row r="10" spans="1:16" ht="23.25" customHeight="1">
      <c r="A10" s="824" t="s">
        <v>155</v>
      </c>
      <c r="B10" s="825"/>
      <c r="C10" s="825"/>
      <c r="D10" s="825"/>
      <c r="E10" s="825"/>
      <c r="F10" s="825"/>
      <c r="G10" s="825"/>
    </row>
    <row r="11" spans="1:16" ht="15" customHeight="1">
      <c r="A11" s="414"/>
      <c r="B11" s="826"/>
      <c r="C11" s="415" t="s">
        <v>77</v>
      </c>
      <c r="D11" s="416"/>
      <c r="E11" s="417" t="s">
        <v>154</v>
      </c>
      <c r="F11" s="418" t="s">
        <v>297</v>
      </c>
      <c r="G11" s="419"/>
    </row>
    <row r="12" spans="1:16" ht="15" customHeight="1">
      <c r="A12" s="420"/>
      <c r="B12" s="827"/>
      <c r="C12" s="421" t="s">
        <v>129</v>
      </c>
      <c r="D12" s="422"/>
      <c r="E12" s="423" t="s">
        <v>153</v>
      </c>
      <c r="F12" s="424" t="s">
        <v>298</v>
      </c>
      <c r="G12" s="425"/>
    </row>
    <row r="13" spans="1:16" ht="20.100000000000001" customHeight="1">
      <c r="A13" s="828" t="s">
        <v>152</v>
      </c>
      <c r="B13" s="830">
        <v>96401</v>
      </c>
      <c r="C13" s="832" t="s">
        <v>248</v>
      </c>
      <c r="D13" s="828" t="s">
        <v>83</v>
      </c>
      <c r="E13" s="828" t="s">
        <v>151</v>
      </c>
      <c r="F13" s="426" t="s">
        <v>150</v>
      </c>
      <c r="G13" s="427" t="s">
        <v>149</v>
      </c>
    </row>
    <row r="14" spans="1:16" ht="20.100000000000001" customHeight="1">
      <c r="A14" s="829"/>
      <c r="B14" s="831"/>
      <c r="C14" s="833"/>
      <c r="D14" s="829"/>
      <c r="E14" s="829"/>
      <c r="F14" s="428" t="s">
        <v>148</v>
      </c>
      <c r="G14" s="428" t="s">
        <v>148</v>
      </c>
    </row>
    <row r="15" spans="1:16" ht="35.1" customHeight="1">
      <c r="A15" s="565" t="s">
        <v>146</v>
      </c>
      <c r="B15" s="566">
        <v>5839</v>
      </c>
      <c r="C15" s="567" t="s">
        <v>245</v>
      </c>
      <c r="D15" s="568" t="s">
        <v>145</v>
      </c>
      <c r="E15" s="566">
        <v>1.6999999999999999E-3</v>
      </c>
      <c r="F15" s="569">
        <v>4.3099999999999996</v>
      </c>
      <c r="G15" s="569">
        <f t="shared" ref="G15:G21" si="0">F15*E15</f>
        <v>7.3269999999999993E-3</v>
      </c>
    </row>
    <row r="16" spans="1:16" ht="33" customHeight="1">
      <c r="A16" s="566"/>
      <c r="B16" s="566" t="s">
        <v>366</v>
      </c>
      <c r="C16" s="570" t="s">
        <v>287</v>
      </c>
      <c r="D16" s="568" t="s">
        <v>144</v>
      </c>
      <c r="E16" s="566">
        <v>1.2</v>
      </c>
      <c r="F16" s="569">
        <v>2.9353776201156898</v>
      </c>
      <c r="G16" s="569">
        <f>F16*E16</f>
        <v>3.5224531441388276</v>
      </c>
    </row>
    <row r="17" spans="1:7" ht="54.95" customHeight="1">
      <c r="A17" s="566" t="s">
        <v>146</v>
      </c>
      <c r="B17" s="566">
        <v>83362</v>
      </c>
      <c r="C17" s="570" t="s">
        <v>156</v>
      </c>
      <c r="D17" s="568" t="s">
        <v>145</v>
      </c>
      <c r="E17" s="566">
        <v>1E-3</v>
      </c>
      <c r="F17" s="569">
        <v>164.7</v>
      </c>
      <c r="G17" s="569">
        <f t="shared" si="0"/>
        <v>0.16469999999999999</v>
      </c>
    </row>
    <row r="18" spans="1:7" ht="24.75" customHeight="1">
      <c r="A18" s="566" t="s">
        <v>146</v>
      </c>
      <c r="B18" s="566">
        <v>88316</v>
      </c>
      <c r="C18" s="570" t="s">
        <v>157</v>
      </c>
      <c r="D18" s="568" t="s">
        <v>113</v>
      </c>
      <c r="E18" s="566">
        <v>2E-3</v>
      </c>
      <c r="F18" s="569">
        <v>14.07</v>
      </c>
      <c r="G18" s="569">
        <f t="shared" si="0"/>
        <v>2.8140000000000002E-2</v>
      </c>
    </row>
    <row r="19" spans="1:7" ht="39.950000000000003" customHeight="1">
      <c r="A19" s="566" t="s">
        <v>146</v>
      </c>
      <c r="B19" s="566">
        <v>89035</v>
      </c>
      <c r="C19" s="570" t="s">
        <v>246</v>
      </c>
      <c r="D19" s="568" t="s">
        <v>145</v>
      </c>
      <c r="E19" s="566">
        <v>1.6999999999999999E-3</v>
      </c>
      <c r="F19" s="569">
        <v>74.53</v>
      </c>
      <c r="G19" s="569">
        <f t="shared" si="0"/>
        <v>0.12670100000000001</v>
      </c>
    </row>
    <row r="20" spans="1:7" ht="39.950000000000003" customHeight="1">
      <c r="A20" s="566" t="s">
        <v>146</v>
      </c>
      <c r="B20" s="566">
        <v>89036</v>
      </c>
      <c r="C20" s="570" t="s">
        <v>247</v>
      </c>
      <c r="D20" s="568" t="s">
        <v>147</v>
      </c>
      <c r="E20" s="566">
        <v>1.4E-3</v>
      </c>
      <c r="F20" s="569">
        <v>25.06</v>
      </c>
      <c r="G20" s="569">
        <f t="shared" si="0"/>
        <v>3.5083999999999997E-2</v>
      </c>
    </row>
    <row r="21" spans="1:7" ht="54.95" customHeight="1">
      <c r="A21" s="566" t="s">
        <v>146</v>
      </c>
      <c r="B21" s="566">
        <v>91486</v>
      </c>
      <c r="C21" s="570" t="s">
        <v>158</v>
      </c>
      <c r="D21" s="568" t="s">
        <v>147</v>
      </c>
      <c r="E21" s="566">
        <v>1E-3</v>
      </c>
      <c r="F21" s="569">
        <v>29.22</v>
      </c>
      <c r="G21" s="569">
        <f t="shared" si="0"/>
        <v>2.9219999999999999E-2</v>
      </c>
    </row>
    <row r="22" spans="1:7" ht="20.25" customHeight="1">
      <c r="A22" s="820" t="s">
        <v>143</v>
      </c>
      <c r="B22" s="821"/>
      <c r="C22" s="821"/>
      <c r="D22" s="821"/>
      <c r="E22" s="821"/>
      <c r="F22" s="822"/>
      <c r="G22" s="163">
        <f>SUM(G15:G21)</f>
        <v>3.9136251441388277</v>
      </c>
    </row>
    <row r="23" spans="1:7">
      <c r="A23" s="823" t="s">
        <v>345</v>
      </c>
      <c r="B23" s="823"/>
      <c r="C23" s="823"/>
      <c r="D23" s="823"/>
      <c r="E23" s="823"/>
      <c r="F23" s="823"/>
      <c r="G23" s="823"/>
    </row>
    <row r="24" spans="1:7" ht="14.25">
      <c r="A24" s="301" t="s">
        <v>300</v>
      </c>
      <c r="D24" s="162"/>
      <c r="E24" s="162"/>
      <c r="F24" s="162"/>
      <c r="G24" s="162"/>
    </row>
    <row r="25" spans="1:7" ht="14.25">
      <c r="A25" s="160" t="s">
        <v>322</v>
      </c>
      <c r="D25" s="162"/>
      <c r="E25" s="162"/>
      <c r="F25" s="162"/>
      <c r="G25" s="162"/>
    </row>
    <row r="26" spans="1:7" ht="14.25">
      <c r="A26" s="162"/>
      <c r="B26" s="162"/>
      <c r="C26" s="162"/>
      <c r="D26" s="162"/>
      <c r="E26" s="162"/>
      <c r="F26" s="162"/>
      <c r="G26" s="162"/>
    </row>
    <row r="27" spans="1:7" ht="14.25">
      <c r="A27" s="162"/>
      <c r="B27" s="162"/>
      <c r="C27" s="162"/>
      <c r="D27" s="162"/>
      <c r="E27" s="162"/>
      <c r="F27" s="162"/>
      <c r="G27" s="162"/>
    </row>
    <row r="28" spans="1:7" ht="14.25">
      <c r="A28" s="162"/>
      <c r="B28" s="162"/>
      <c r="C28" s="162"/>
      <c r="D28" s="162"/>
      <c r="E28" s="162"/>
      <c r="F28" s="162"/>
      <c r="G28" s="162"/>
    </row>
    <row r="29" spans="1:7" ht="14.25">
      <c r="A29" s="162"/>
      <c r="B29" s="162"/>
      <c r="C29" s="162"/>
      <c r="D29" s="162"/>
      <c r="E29" s="162"/>
      <c r="F29" s="162"/>
      <c r="G29" s="162"/>
    </row>
    <row r="30" spans="1:7" ht="14.25">
      <c r="A30" s="162"/>
      <c r="B30" s="162"/>
      <c r="C30" s="162"/>
      <c r="D30" s="162"/>
      <c r="E30" s="162"/>
      <c r="F30" s="162"/>
      <c r="G30" s="162"/>
    </row>
    <row r="31" spans="1:7" ht="14.25">
      <c r="A31" s="162"/>
      <c r="B31" s="162"/>
      <c r="C31" s="162"/>
      <c r="D31" s="162"/>
      <c r="E31" s="162"/>
      <c r="F31" s="162"/>
      <c r="G31" s="162"/>
    </row>
    <row r="32" spans="1:7" ht="14.25">
      <c r="A32" s="162"/>
      <c r="B32" s="162"/>
      <c r="C32" s="162"/>
      <c r="D32" s="162"/>
      <c r="E32" s="162"/>
      <c r="F32" s="162"/>
      <c r="G32" s="162"/>
    </row>
    <row r="33" spans="1:7" ht="14.25">
      <c r="A33" s="162"/>
      <c r="B33" s="162"/>
      <c r="C33" s="162"/>
      <c r="D33" s="162"/>
      <c r="E33" s="162"/>
      <c r="F33" s="162"/>
      <c r="G33" s="162"/>
    </row>
    <row r="41" spans="1:7">
      <c r="C41" s="161"/>
      <c r="D41" s="161"/>
      <c r="E41" s="161"/>
      <c r="F41" s="161"/>
    </row>
  </sheetData>
  <mergeCells count="14">
    <mergeCell ref="A22:F22"/>
    <mergeCell ref="A23:G23"/>
    <mergeCell ref="A10:G10"/>
    <mergeCell ref="B11:B12"/>
    <mergeCell ref="A13:A14"/>
    <mergeCell ref="B13:B14"/>
    <mergeCell ref="C13:C14"/>
    <mergeCell ref="D13:D14"/>
    <mergeCell ref="E13:E14"/>
    <mergeCell ref="A1:G1"/>
    <mergeCell ref="A2:G2"/>
    <mergeCell ref="A3:G3"/>
    <mergeCell ref="A4:G4"/>
    <mergeCell ref="A5:G5"/>
  </mergeCells>
  <conditionalFormatting sqref="A16:A21 B15:B21 C16:C21 D15:E21 G15:G21">
    <cfRule type="expression" dxfId="11" priority="7" stopIfTrue="1">
      <formula>AND($A15&lt;&gt;"COMPOSICAO",$A15&lt;&gt;"INSUMO",$A15&lt;&gt;"")</formula>
    </cfRule>
    <cfRule type="expression" dxfId="10" priority="8" stopIfTrue="1">
      <formula>AND(OR($A15="COMPOSICAO",$A15="INSUMO",$A15&lt;&gt;""),$A15&lt;&gt;"")</formula>
    </cfRule>
  </conditionalFormatting>
  <conditionalFormatting sqref="A15">
    <cfRule type="expression" dxfId="9" priority="5" stopIfTrue="1">
      <formula>AND($A15&lt;&gt;"COMPOSICAO",$A15&lt;&gt;"INSUMO",$A15&lt;&gt;"")</formula>
    </cfRule>
    <cfRule type="expression" dxfId="8" priority="6" stopIfTrue="1">
      <formula>AND(OR($A15="COMPOSICAO",$A15="INSUMO",$A15&lt;&gt;""),$A15&lt;&gt;"")</formula>
    </cfRule>
  </conditionalFormatting>
  <conditionalFormatting sqref="F15:F21">
    <cfRule type="expression" dxfId="7" priority="1" stopIfTrue="1">
      <formula>AND($A15&lt;&gt;"COMPOSICAO",$A15&lt;&gt;"INSUMO",$A15&lt;&gt;"")</formula>
    </cfRule>
    <cfRule type="expression" dxfId="6" priority="2" stopIfTrue="1">
      <formula>AND(OR($A15="COMPOSICAO",$A15="INSUMO",$A15&lt;&gt;""),$A15&lt;&gt;"")</formula>
    </cfRule>
  </conditionalFormatting>
  <printOptions horizontalCentered="1"/>
  <pageMargins left="0.70866141732283472" right="0.70866141732283472" top="0.74803149606299213" bottom="0.74803149606299213" header="0.31496062992125984" footer="0.31496062992125984"/>
  <pageSetup paperSize="9" scale="87" firstPageNumber="25" orientation="landscape" useFirstPageNumber="1" r:id="rId1"/>
  <headerFooter scaleWithDoc="0">
    <oddFooter>&amp;C&amp;"-,Negrito"Walmir Laurentino Silva
Engenheiro Civil 
CREA 121206614-7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47"/>
  <sheetViews>
    <sheetView showGridLines="0" view="pageBreakPreview" topLeftCell="A10" zoomScaleNormal="110" zoomScaleSheetLayoutView="100" workbookViewId="0">
      <selection activeCell="A13" sqref="A13:A14"/>
    </sheetView>
  </sheetViews>
  <sheetFormatPr defaultRowHeight="12.75"/>
  <cols>
    <col min="1" max="1" width="14.7109375" style="160" customWidth="1"/>
    <col min="2" max="2" width="13.28515625" style="160" customWidth="1"/>
    <col min="3" max="3" width="63.85546875" style="160" customWidth="1"/>
    <col min="4" max="6" width="14" style="160" customWidth="1"/>
    <col min="7" max="7" width="13" style="160" customWidth="1"/>
    <col min="8" max="8" width="9.140625" style="159" customWidth="1"/>
    <col min="9" max="16384" width="9.140625" style="159"/>
  </cols>
  <sheetData>
    <row r="1" spans="1:7" ht="15" customHeight="1">
      <c r="A1" s="787" t="s">
        <v>178</v>
      </c>
      <c r="B1" s="788"/>
      <c r="C1" s="788"/>
      <c r="D1" s="788"/>
      <c r="E1" s="788"/>
      <c r="F1" s="788"/>
      <c r="G1" s="788"/>
    </row>
    <row r="2" spans="1:7" ht="15" customHeight="1">
      <c r="A2" s="790" t="s">
        <v>179</v>
      </c>
      <c r="B2" s="791"/>
      <c r="C2" s="791"/>
      <c r="D2" s="791"/>
      <c r="E2" s="791"/>
      <c r="F2" s="791"/>
      <c r="G2" s="791"/>
    </row>
    <row r="3" spans="1:7" ht="15" customHeight="1">
      <c r="A3" s="793" t="s">
        <v>182</v>
      </c>
      <c r="B3" s="794"/>
      <c r="C3" s="794"/>
      <c r="D3" s="794"/>
      <c r="E3" s="794"/>
      <c r="F3" s="794"/>
      <c r="G3" s="794"/>
    </row>
    <row r="4" spans="1:7" ht="15" customHeight="1">
      <c r="A4" s="793" t="s">
        <v>180</v>
      </c>
      <c r="B4" s="794"/>
      <c r="C4" s="794"/>
      <c r="D4" s="794"/>
      <c r="E4" s="794"/>
      <c r="F4" s="794"/>
      <c r="G4" s="794"/>
    </row>
    <row r="5" spans="1:7" ht="15" customHeight="1">
      <c r="A5" s="752" t="s">
        <v>181</v>
      </c>
      <c r="B5" s="753"/>
      <c r="C5" s="753"/>
      <c r="D5" s="753"/>
      <c r="E5" s="753"/>
      <c r="F5" s="753"/>
      <c r="G5" s="753"/>
    </row>
    <row r="6" spans="1:7" ht="15" customHeight="1">
      <c r="A6" s="362" t="s">
        <v>12</v>
      </c>
      <c r="B6" s="363" t="e">
        <f>#REF!</f>
        <v>#REF!</v>
      </c>
      <c r="D6" s="363"/>
      <c r="E6" s="363"/>
      <c r="F6" s="363"/>
      <c r="G6" s="363"/>
    </row>
    <row r="7" spans="1:7" ht="15" customHeight="1">
      <c r="A7" s="364" t="s">
        <v>214</v>
      </c>
      <c r="B7" s="367" t="e">
        <f>#REF!</f>
        <v>#REF!</v>
      </c>
      <c r="D7" s="367"/>
      <c r="E7" s="367"/>
      <c r="F7" s="367"/>
      <c r="G7" s="367"/>
    </row>
    <row r="8" spans="1:7" ht="15" customHeight="1">
      <c r="A8" s="364" t="s">
        <v>14</v>
      </c>
      <c r="B8" s="361" t="e">
        <f>#REF!</f>
        <v>#REF!</v>
      </c>
      <c r="D8" s="361"/>
      <c r="E8" s="361"/>
      <c r="F8" s="361"/>
      <c r="G8" s="361"/>
    </row>
    <row r="9" spans="1:7" ht="15" customHeight="1">
      <c r="A9" s="365" t="s">
        <v>15</v>
      </c>
      <c r="B9" s="429" t="e">
        <f>#REF!</f>
        <v>#REF!</v>
      </c>
      <c r="D9" s="429"/>
      <c r="E9" s="429"/>
      <c r="F9" s="429"/>
      <c r="G9" s="429"/>
    </row>
    <row r="10" spans="1:7" ht="19.5" customHeight="1">
      <c r="A10" s="834" t="s">
        <v>155</v>
      </c>
      <c r="B10" s="835"/>
      <c r="C10" s="835"/>
      <c r="D10" s="835"/>
      <c r="E10" s="835"/>
      <c r="F10" s="835"/>
      <c r="G10" s="835"/>
    </row>
    <row r="11" spans="1:7" ht="15" customHeight="1">
      <c r="A11" s="414"/>
      <c r="B11" s="826"/>
      <c r="C11" s="557" t="s">
        <v>77</v>
      </c>
      <c r="D11" s="558"/>
      <c r="E11" s="559" t="s">
        <v>154</v>
      </c>
      <c r="F11" s="560" t="s">
        <v>297</v>
      </c>
      <c r="G11" s="419"/>
    </row>
    <row r="12" spans="1:7" ht="15" customHeight="1">
      <c r="A12" s="420"/>
      <c r="B12" s="827"/>
      <c r="C12" s="561" t="s">
        <v>323</v>
      </c>
      <c r="D12" s="562"/>
      <c r="E12" s="563" t="s">
        <v>153</v>
      </c>
      <c r="F12" s="564" t="s">
        <v>298</v>
      </c>
      <c r="G12" s="425"/>
    </row>
    <row r="13" spans="1:7" ht="20.100000000000001" customHeight="1">
      <c r="A13" s="836" t="s">
        <v>152</v>
      </c>
      <c r="B13" s="838">
        <v>97807</v>
      </c>
      <c r="C13" s="840" t="s">
        <v>321</v>
      </c>
      <c r="D13" s="842" t="s">
        <v>83</v>
      </c>
      <c r="E13" s="842" t="s">
        <v>151</v>
      </c>
      <c r="F13" s="166" t="s">
        <v>150</v>
      </c>
      <c r="G13" s="165" t="s">
        <v>149</v>
      </c>
    </row>
    <row r="14" spans="1:7" ht="20.100000000000001" customHeight="1">
      <c r="A14" s="837"/>
      <c r="B14" s="839"/>
      <c r="C14" s="841"/>
      <c r="D14" s="843"/>
      <c r="E14" s="843"/>
      <c r="F14" s="164" t="s">
        <v>148</v>
      </c>
      <c r="G14" s="164" t="s">
        <v>148</v>
      </c>
    </row>
    <row r="15" spans="1:7" ht="35.1" customHeight="1">
      <c r="A15" s="553" t="s">
        <v>324</v>
      </c>
      <c r="B15" s="553"/>
      <c r="C15" s="554" t="s">
        <v>160</v>
      </c>
      <c r="D15" s="553" t="s">
        <v>114</v>
      </c>
      <c r="E15" s="555" t="s">
        <v>301</v>
      </c>
      <c r="F15" s="556">
        <f>'planilha cotação brita n°0'!F15</f>
        <v>93.75</v>
      </c>
      <c r="G15" s="556">
        <f t="shared" ref="G15:G28" si="0">F15*E15</f>
        <v>0.515625</v>
      </c>
    </row>
    <row r="16" spans="1:7" ht="45" customHeight="1">
      <c r="A16" s="553" t="s">
        <v>324</v>
      </c>
      <c r="B16" s="553"/>
      <c r="C16" s="554" t="s">
        <v>302</v>
      </c>
      <c r="D16" s="553" t="s">
        <v>114</v>
      </c>
      <c r="E16" s="555" t="s">
        <v>303</v>
      </c>
      <c r="F16" s="556">
        <f>'planilha cotação brita n°0'!F16</f>
        <v>83.25</v>
      </c>
      <c r="G16" s="556">
        <f t="shared" si="0"/>
        <v>0.95737499999999998</v>
      </c>
    </row>
    <row r="17" spans="1:9" ht="50.1" customHeight="1">
      <c r="A17" s="553" t="s">
        <v>324</v>
      </c>
      <c r="B17" s="553"/>
      <c r="C17" s="554" t="s">
        <v>304</v>
      </c>
      <c r="D17" s="553" t="s">
        <v>114</v>
      </c>
      <c r="E17" s="555" t="s">
        <v>301</v>
      </c>
      <c r="F17" s="556">
        <f>'planilha cotação brita n°0'!F14</f>
        <v>46.5</v>
      </c>
      <c r="G17" s="556">
        <f t="shared" si="0"/>
        <v>0.25574999999999998</v>
      </c>
    </row>
    <row r="18" spans="1:9" ht="35.1" customHeight="1">
      <c r="A18" s="553" t="s">
        <v>146</v>
      </c>
      <c r="B18" s="553">
        <v>7030</v>
      </c>
      <c r="C18" s="554" t="s">
        <v>159</v>
      </c>
      <c r="D18" s="553" t="s">
        <v>145</v>
      </c>
      <c r="E18" s="555" t="s">
        <v>305</v>
      </c>
      <c r="F18" s="556">
        <v>164.72</v>
      </c>
      <c r="G18" s="556">
        <f t="shared" si="0"/>
        <v>1.0212639999999999</v>
      </c>
    </row>
    <row r="19" spans="1:9" ht="54.95" customHeight="1">
      <c r="A19" s="553"/>
      <c r="B19" s="566" t="s">
        <v>366</v>
      </c>
      <c r="C19" s="554" t="s">
        <v>244</v>
      </c>
      <c r="D19" s="553" t="s">
        <v>144</v>
      </c>
      <c r="E19" s="555" t="s">
        <v>306</v>
      </c>
      <c r="F19" s="556">
        <v>1.6188751177759799</v>
      </c>
      <c r="G19" s="556">
        <f t="shared" si="0"/>
        <v>5.0185128651055377</v>
      </c>
      <c r="I19" s="159">
        <f>E19/1000</f>
        <v>3.0999999999999999E-3</v>
      </c>
    </row>
    <row r="20" spans="1:9" ht="65.099999999999994" customHeight="1">
      <c r="A20" s="553" t="s">
        <v>146</v>
      </c>
      <c r="B20" s="553">
        <v>83362</v>
      </c>
      <c r="C20" s="554" t="s">
        <v>156</v>
      </c>
      <c r="D20" s="553" t="s">
        <v>145</v>
      </c>
      <c r="E20" s="555" t="s">
        <v>307</v>
      </c>
      <c r="F20" s="556">
        <v>164.7</v>
      </c>
      <c r="G20" s="556">
        <f t="shared" si="0"/>
        <v>6.5879999999999994E-2</v>
      </c>
    </row>
    <row r="21" spans="1:9" ht="54.95" customHeight="1">
      <c r="A21" s="553" t="s">
        <v>146</v>
      </c>
      <c r="B21" s="553">
        <v>88316</v>
      </c>
      <c r="C21" s="554" t="s">
        <v>157</v>
      </c>
      <c r="D21" s="553" t="s">
        <v>113</v>
      </c>
      <c r="E21" s="555" t="s">
        <v>308</v>
      </c>
      <c r="F21" s="556">
        <v>14.07</v>
      </c>
      <c r="G21" s="556">
        <f t="shared" si="0"/>
        <v>0.35175000000000001</v>
      </c>
    </row>
    <row r="22" spans="1:9" ht="69.95" customHeight="1">
      <c r="A22" s="553" t="s">
        <v>146</v>
      </c>
      <c r="B22" s="553">
        <v>91486</v>
      </c>
      <c r="C22" s="554" t="s">
        <v>158</v>
      </c>
      <c r="D22" s="553" t="s">
        <v>147</v>
      </c>
      <c r="E22" s="555" t="s">
        <v>309</v>
      </c>
      <c r="F22" s="556">
        <v>29.22</v>
      </c>
      <c r="G22" s="556">
        <f t="shared" si="0"/>
        <v>7.8894000000000006E-2</v>
      </c>
    </row>
    <row r="23" spans="1:9" ht="54.95" customHeight="1">
      <c r="A23" s="553" t="s">
        <v>146</v>
      </c>
      <c r="B23" s="553">
        <v>96035</v>
      </c>
      <c r="C23" s="554" t="s">
        <v>172</v>
      </c>
      <c r="D23" s="553" t="s">
        <v>145</v>
      </c>
      <c r="E23" s="555" t="s">
        <v>310</v>
      </c>
      <c r="F23" s="556">
        <v>168.74</v>
      </c>
      <c r="G23" s="556">
        <f t="shared" si="0"/>
        <v>8.4370000000000001E-2</v>
      </c>
    </row>
    <row r="24" spans="1:9" ht="54.95" customHeight="1">
      <c r="A24" s="553" t="s">
        <v>146</v>
      </c>
      <c r="B24" s="553">
        <v>96036</v>
      </c>
      <c r="C24" s="554" t="s">
        <v>311</v>
      </c>
      <c r="D24" s="553" t="s">
        <v>147</v>
      </c>
      <c r="E24" s="555" t="s">
        <v>312</v>
      </c>
      <c r="F24" s="556">
        <v>32.33</v>
      </c>
      <c r="G24" s="556">
        <f t="shared" si="0"/>
        <v>8.4057999999999994E-2</v>
      </c>
    </row>
    <row r="25" spans="1:9" ht="54.95" customHeight="1">
      <c r="A25" s="553" t="s">
        <v>146</v>
      </c>
      <c r="B25" s="553">
        <v>96155</v>
      </c>
      <c r="C25" s="554" t="s">
        <v>313</v>
      </c>
      <c r="D25" s="553" t="s">
        <v>147</v>
      </c>
      <c r="E25" s="555" t="s">
        <v>314</v>
      </c>
      <c r="F25" s="556">
        <v>27.13</v>
      </c>
      <c r="G25" s="556">
        <f t="shared" si="0"/>
        <v>6.5111999999999989E-2</v>
      </c>
    </row>
    <row r="26" spans="1:9" ht="54.95" customHeight="1">
      <c r="A26" s="553" t="s">
        <v>146</v>
      </c>
      <c r="B26" s="553">
        <v>96157</v>
      </c>
      <c r="C26" s="554" t="s">
        <v>315</v>
      </c>
      <c r="D26" s="553" t="s">
        <v>145</v>
      </c>
      <c r="E26" s="555" t="s">
        <v>316</v>
      </c>
      <c r="F26" s="556">
        <v>78.39</v>
      </c>
      <c r="G26" s="556">
        <f t="shared" si="0"/>
        <v>5.4872999999999998E-2</v>
      </c>
    </row>
    <row r="27" spans="1:9" ht="54.95" customHeight="1">
      <c r="A27" s="553" t="s">
        <v>146</v>
      </c>
      <c r="B27" s="553">
        <v>96463</v>
      </c>
      <c r="C27" s="554" t="s">
        <v>317</v>
      </c>
      <c r="D27" s="553" t="s">
        <v>145</v>
      </c>
      <c r="E27" s="555" t="s">
        <v>318</v>
      </c>
      <c r="F27" s="556">
        <v>120.7</v>
      </c>
      <c r="G27" s="556">
        <f t="shared" si="0"/>
        <v>0.1207</v>
      </c>
    </row>
    <row r="28" spans="1:9" ht="54.95" customHeight="1">
      <c r="A28" s="553" t="s">
        <v>146</v>
      </c>
      <c r="B28" s="553">
        <v>96464</v>
      </c>
      <c r="C28" s="554" t="s">
        <v>319</v>
      </c>
      <c r="D28" s="553" t="s">
        <v>147</v>
      </c>
      <c r="E28" s="555" t="s">
        <v>320</v>
      </c>
      <c r="F28" s="556">
        <v>40.47</v>
      </c>
      <c r="G28" s="556">
        <f t="shared" si="0"/>
        <v>8.4986999999999993E-2</v>
      </c>
    </row>
    <row r="29" spans="1:9" ht="20.25" customHeight="1">
      <c r="A29" s="820" t="s">
        <v>143</v>
      </c>
      <c r="B29" s="821"/>
      <c r="C29" s="821"/>
      <c r="D29" s="821"/>
      <c r="E29" s="821"/>
      <c r="F29" s="822"/>
      <c r="G29" s="163">
        <f>SUM(G15:G28)</f>
        <v>8.7591508651055374</v>
      </c>
    </row>
    <row r="30" spans="1:9">
      <c r="A30" s="823" t="s">
        <v>345</v>
      </c>
      <c r="B30" s="823"/>
      <c r="C30" s="823"/>
      <c r="D30" s="823"/>
      <c r="E30" s="823"/>
      <c r="F30" s="823"/>
      <c r="G30" s="823"/>
    </row>
    <row r="31" spans="1:9" ht="14.25">
      <c r="A31" s="301" t="s">
        <v>300</v>
      </c>
      <c r="D31" s="162"/>
      <c r="E31" s="162"/>
      <c r="F31" s="162"/>
      <c r="G31" s="162"/>
    </row>
    <row r="32" spans="1:9" ht="14.25">
      <c r="A32" s="160" t="s">
        <v>322</v>
      </c>
      <c r="D32" s="162"/>
      <c r="E32" s="162"/>
      <c r="F32" s="162"/>
      <c r="G32" s="162"/>
    </row>
    <row r="33" spans="1:7" ht="14.25">
      <c r="A33" s="162"/>
      <c r="B33" s="162"/>
      <c r="C33" s="162"/>
      <c r="D33" s="162"/>
      <c r="E33" s="162"/>
      <c r="F33" s="162"/>
      <c r="G33" s="162"/>
    </row>
    <row r="34" spans="1:7" ht="14.25">
      <c r="A34" s="162"/>
      <c r="B34" s="162"/>
      <c r="C34" s="162"/>
      <c r="D34" s="162"/>
      <c r="E34" s="162"/>
      <c r="F34" s="162"/>
      <c r="G34" s="162"/>
    </row>
    <row r="35" spans="1:7" ht="14.25">
      <c r="A35" s="162"/>
      <c r="B35" s="162"/>
      <c r="C35" s="162"/>
      <c r="D35" s="162"/>
      <c r="E35" s="162"/>
      <c r="F35" s="162"/>
      <c r="G35" s="162"/>
    </row>
    <row r="36" spans="1:7" ht="14.25">
      <c r="A36" s="162"/>
      <c r="B36" s="162"/>
      <c r="C36" s="162"/>
      <c r="D36" s="162"/>
      <c r="E36" s="162"/>
      <c r="F36" s="162"/>
      <c r="G36" s="162"/>
    </row>
    <row r="37" spans="1:7" ht="14.25">
      <c r="A37" s="162"/>
      <c r="B37" s="162"/>
      <c r="C37" s="162"/>
      <c r="D37" s="162"/>
      <c r="E37" s="162"/>
      <c r="F37" s="162"/>
      <c r="G37" s="162"/>
    </row>
    <row r="38" spans="1:7" ht="14.25">
      <c r="A38" s="162"/>
      <c r="B38" s="162"/>
      <c r="C38" s="162"/>
      <c r="D38" s="162"/>
      <c r="E38" s="162"/>
      <c r="F38" s="162"/>
      <c r="G38" s="162"/>
    </row>
    <row r="39" spans="1:7" ht="14.25">
      <c r="A39" s="162"/>
      <c r="B39" s="162"/>
      <c r="C39" s="162"/>
      <c r="D39" s="162"/>
      <c r="E39" s="162"/>
      <c r="F39" s="162"/>
      <c r="G39" s="162"/>
    </row>
    <row r="47" spans="1:7">
      <c r="C47" s="161"/>
      <c r="D47" s="161"/>
      <c r="E47" s="161"/>
      <c r="F47" s="161"/>
    </row>
  </sheetData>
  <mergeCells count="14">
    <mergeCell ref="A1:G1"/>
    <mergeCell ref="A2:G2"/>
    <mergeCell ref="A3:G3"/>
    <mergeCell ref="A4:G4"/>
    <mergeCell ref="A5:G5"/>
    <mergeCell ref="A30:G30"/>
    <mergeCell ref="B11:B12"/>
    <mergeCell ref="A29:F29"/>
    <mergeCell ref="A10:G10"/>
    <mergeCell ref="A13:A14"/>
    <mergeCell ref="B13:B14"/>
    <mergeCell ref="C13:C14"/>
    <mergeCell ref="D13:D14"/>
    <mergeCell ref="E13:E14"/>
  </mergeCells>
  <conditionalFormatting sqref="F18:G28">
    <cfRule type="expression" dxfId="5" priority="13" stopIfTrue="1">
      <formula>AND($A18&lt;&gt;"COMPOSICAO",$A18&lt;&gt;"INSUMO",$A18&lt;&gt;"")</formula>
    </cfRule>
    <cfRule type="expression" dxfId="4" priority="14" stopIfTrue="1">
      <formula>AND(OR($A18="COMPOSICAO",$A18="INSUMO",$A18&lt;&gt;""),$A18&lt;&gt;"")</formula>
    </cfRule>
  </conditionalFormatting>
  <conditionalFormatting sqref="A18:E18 A20:E28 A19 C19:E19">
    <cfRule type="expression" dxfId="3" priority="3" stopIfTrue="1">
      <formula>AND($A18&lt;&gt;"COMPOSICAO",$A18&lt;&gt;"INSUMO",$A18&lt;&gt;"")</formula>
    </cfRule>
    <cfRule type="expression" dxfId="2" priority="4" stopIfTrue="1">
      <formula>AND(OR($A18="COMPOSICAO",$A18="INSUMO",$A18&lt;&gt;""),$A18&lt;&gt;"")</formula>
    </cfRule>
  </conditionalFormatting>
  <conditionalFormatting sqref="B19">
    <cfRule type="expression" dxfId="1" priority="1" stopIfTrue="1">
      <formula>AND($A19&lt;&gt;"COMPOSICAO",$A19&lt;&gt;"INSUMO",$A19&lt;&gt;"")</formula>
    </cfRule>
    <cfRule type="expression" dxfId="0" priority="2" stopIfTrue="1">
      <formula>AND(OR($A19="COMPOSICAO",$A19="INSUMO",$A19&lt;&gt;""),$A19&lt;&gt;"")</formula>
    </cfRule>
  </conditionalFormatting>
  <printOptions horizontalCentered="1"/>
  <pageMargins left="0.70866141732283472" right="0.70866141732283472" top="0.74803149606299213" bottom="0.74803149606299213" header="0.31496062992125984" footer="0.31496062992125984"/>
  <pageSetup paperSize="9" scale="49" firstPageNumber="25" orientation="landscape" useFirstPageNumber="1" r:id="rId1"/>
  <headerFooter scaleWithDoc="0">
    <oddFooter>&amp;C&amp;"-,Negrito"Walmir Laurentino Silva
Engenheiro Civil 
CREA 121206614-7</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M43"/>
  <sheetViews>
    <sheetView showGridLines="0" view="pageBreakPreview" topLeftCell="A7" zoomScaleNormal="100" zoomScaleSheetLayoutView="100" workbookViewId="0">
      <selection activeCell="A13" sqref="A13:A14"/>
    </sheetView>
  </sheetViews>
  <sheetFormatPr defaultRowHeight="12.75"/>
  <cols>
    <col min="1" max="1" width="9.5703125" style="24" customWidth="1"/>
    <col min="2" max="2" width="14.140625" style="24" customWidth="1"/>
    <col min="3" max="3" width="12.5703125" style="24" customWidth="1"/>
    <col min="4" max="4" width="8" style="24" customWidth="1"/>
    <col min="5" max="5" width="13.28515625" style="24" customWidth="1"/>
    <col min="6" max="6" width="8.7109375" style="24" customWidth="1"/>
    <col min="7" max="7" width="8" style="24" customWidth="1"/>
    <col min="8" max="8" width="11" style="24" customWidth="1"/>
    <col min="9" max="9" width="46.85546875" style="24" bestFit="1" customWidth="1"/>
    <col min="10" max="10" width="20" style="24" customWidth="1"/>
    <col min="11" max="12" width="27.85546875" style="24" customWidth="1"/>
    <col min="13" max="13" width="20.85546875" style="24" customWidth="1"/>
    <col min="14" max="258" width="9.140625" style="24"/>
    <col min="259" max="259" width="9.5703125" style="24" customWidth="1"/>
    <col min="260" max="261" width="14.140625" style="24" customWidth="1"/>
    <col min="262" max="262" width="8.140625" style="24" customWidth="1"/>
    <col min="263" max="263" width="12.5703125" style="24" customWidth="1"/>
    <col min="264" max="264" width="8" style="24" customWidth="1"/>
    <col min="265" max="265" width="13.85546875" style="24" customWidth="1"/>
    <col min="266" max="266" width="46.85546875" style="24" bestFit="1" customWidth="1"/>
    <col min="267" max="267" width="16" style="24" customWidth="1"/>
    <col min="268" max="268" width="27.85546875" style="24" customWidth="1"/>
    <col min="269" max="269" width="20.85546875" style="24" customWidth="1"/>
    <col min="270" max="514" width="9.140625" style="24"/>
    <col min="515" max="515" width="9.5703125" style="24" customWidth="1"/>
    <col min="516" max="517" width="14.140625" style="24" customWidth="1"/>
    <col min="518" max="518" width="8.140625" style="24" customWidth="1"/>
    <col min="519" max="519" width="12.5703125" style="24" customWidth="1"/>
    <col min="520" max="520" width="8" style="24" customWidth="1"/>
    <col min="521" max="521" width="13.85546875" style="24" customWidth="1"/>
    <col min="522" max="522" width="46.85546875" style="24" bestFit="1" customWidth="1"/>
    <col min="523" max="523" width="16" style="24" customWidth="1"/>
    <col min="524" max="524" width="27.85546875" style="24" customWidth="1"/>
    <col min="525" max="525" width="20.85546875" style="24" customWidth="1"/>
    <col min="526" max="770" width="9.140625" style="24"/>
    <col min="771" max="771" width="9.5703125" style="24" customWidth="1"/>
    <col min="772" max="773" width="14.140625" style="24" customWidth="1"/>
    <col min="774" max="774" width="8.140625" style="24" customWidth="1"/>
    <col min="775" max="775" width="12.5703125" style="24" customWidth="1"/>
    <col min="776" max="776" width="8" style="24" customWidth="1"/>
    <col min="777" max="777" width="13.85546875" style="24" customWidth="1"/>
    <col min="778" max="778" width="46.85546875" style="24" bestFit="1" customWidth="1"/>
    <col min="779" max="779" width="16" style="24" customWidth="1"/>
    <col min="780" max="780" width="27.85546875" style="24" customWidth="1"/>
    <col min="781" max="781" width="20.85546875" style="24" customWidth="1"/>
    <col min="782" max="1026" width="9.140625" style="24"/>
    <col min="1027" max="1027" width="9.5703125" style="24" customWidth="1"/>
    <col min="1028" max="1029" width="14.140625" style="24" customWidth="1"/>
    <col min="1030" max="1030" width="8.140625" style="24" customWidth="1"/>
    <col min="1031" max="1031" width="12.5703125" style="24" customWidth="1"/>
    <col min="1032" max="1032" width="8" style="24" customWidth="1"/>
    <col min="1033" max="1033" width="13.85546875" style="24" customWidth="1"/>
    <col min="1034" max="1034" width="46.85546875" style="24" bestFit="1" customWidth="1"/>
    <col min="1035" max="1035" width="16" style="24" customWidth="1"/>
    <col min="1036" max="1036" width="27.85546875" style="24" customWidth="1"/>
    <col min="1037" max="1037" width="20.85546875" style="24" customWidth="1"/>
    <col min="1038" max="1282" width="9.140625" style="24"/>
    <col min="1283" max="1283" width="9.5703125" style="24" customWidth="1"/>
    <col min="1284" max="1285" width="14.140625" style="24" customWidth="1"/>
    <col min="1286" max="1286" width="8.140625" style="24" customWidth="1"/>
    <col min="1287" max="1287" width="12.5703125" style="24" customWidth="1"/>
    <col min="1288" max="1288" width="8" style="24" customWidth="1"/>
    <col min="1289" max="1289" width="13.85546875" style="24" customWidth="1"/>
    <col min="1290" max="1290" width="46.85546875" style="24" bestFit="1" customWidth="1"/>
    <col min="1291" max="1291" width="16" style="24" customWidth="1"/>
    <col min="1292" max="1292" width="27.85546875" style="24" customWidth="1"/>
    <col min="1293" max="1293" width="20.85546875" style="24" customWidth="1"/>
    <col min="1294" max="1538" width="9.140625" style="24"/>
    <col min="1539" max="1539" width="9.5703125" style="24" customWidth="1"/>
    <col min="1540" max="1541" width="14.140625" style="24" customWidth="1"/>
    <col min="1542" max="1542" width="8.140625" style="24" customWidth="1"/>
    <col min="1543" max="1543" width="12.5703125" style="24" customWidth="1"/>
    <col min="1544" max="1544" width="8" style="24" customWidth="1"/>
    <col min="1545" max="1545" width="13.85546875" style="24" customWidth="1"/>
    <col min="1546" max="1546" width="46.85546875" style="24" bestFit="1" customWidth="1"/>
    <col min="1547" max="1547" width="16" style="24" customWidth="1"/>
    <col min="1548" max="1548" width="27.85546875" style="24" customWidth="1"/>
    <col min="1549" max="1549" width="20.85546875" style="24" customWidth="1"/>
    <col min="1550" max="1794" width="9.140625" style="24"/>
    <col min="1795" max="1795" width="9.5703125" style="24" customWidth="1"/>
    <col min="1796" max="1797" width="14.140625" style="24" customWidth="1"/>
    <col min="1798" max="1798" width="8.140625" style="24" customWidth="1"/>
    <col min="1799" max="1799" width="12.5703125" style="24" customWidth="1"/>
    <col min="1800" max="1800" width="8" style="24" customWidth="1"/>
    <col min="1801" max="1801" width="13.85546875" style="24" customWidth="1"/>
    <col min="1802" max="1802" width="46.85546875" style="24" bestFit="1" customWidth="1"/>
    <col min="1803" max="1803" width="16" style="24" customWidth="1"/>
    <col min="1804" max="1804" width="27.85546875" style="24" customWidth="1"/>
    <col min="1805" max="1805" width="20.85546875" style="24" customWidth="1"/>
    <col min="1806" max="2050" width="9.140625" style="24"/>
    <col min="2051" max="2051" width="9.5703125" style="24" customWidth="1"/>
    <col min="2052" max="2053" width="14.140625" style="24" customWidth="1"/>
    <col min="2054" max="2054" width="8.140625" style="24" customWidth="1"/>
    <col min="2055" max="2055" width="12.5703125" style="24" customWidth="1"/>
    <col min="2056" max="2056" width="8" style="24" customWidth="1"/>
    <col min="2057" max="2057" width="13.85546875" style="24" customWidth="1"/>
    <col min="2058" max="2058" width="46.85546875" style="24" bestFit="1" customWidth="1"/>
    <col min="2059" max="2059" width="16" style="24" customWidth="1"/>
    <col min="2060" max="2060" width="27.85546875" style="24" customWidth="1"/>
    <col min="2061" max="2061" width="20.85546875" style="24" customWidth="1"/>
    <col min="2062" max="2306" width="9.140625" style="24"/>
    <col min="2307" max="2307" width="9.5703125" style="24" customWidth="1"/>
    <col min="2308" max="2309" width="14.140625" style="24" customWidth="1"/>
    <col min="2310" max="2310" width="8.140625" style="24" customWidth="1"/>
    <col min="2311" max="2311" width="12.5703125" style="24" customWidth="1"/>
    <col min="2312" max="2312" width="8" style="24" customWidth="1"/>
    <col min="2313" max="2313" width="13.85546875" style="24" customWidth="1"/>
    <col min="2314" max="2314" width="46.85546875" style="24" bestFit="1" customWidth="1"/>
    <col min="2315" max="2315" width="16" style="24" customWidth="1"/>
    <col min="2316" max="2316" width="27.85546875" style="24" customWidth="1"/>
    <col min="2317" max="2317" width="20.85546875" style="24" customWidth="1"/>
    <col min="2318" max="2562" width="9.140625" style="24"/>
    <col min="2563" max="2563" width="9.5703125" style="24" customWidth="1"/>
    <col min="2564" max="2565" width="14.140625" style="24" customWidth="1"/>
    <col min="2566" max="2566" width="8.140625" style="24" customWidth="1"/>
    <col min="2567" max="2567" width="12.5703125" style="24" customWidth="1"/>
    <col min="2568" max="2568" width="8" style="24" customWidth="1"/>
    <col min="2569" max="2569" width="13.85546875" style="24" customWidth="1"/>
    <col min="2570" max="2570" width="46.85546875" style="24" bestFit="1" customWidth="1"/>
    <col min="2571" max="2571" width="16" style="24" customWidth="1"/>
    <col min="2572" max="2572" width="27.85546875" style="24" customWidth="1"/>
    <col min="2573" max="2573" width="20.85546875" style="24" customWidth="1"/>
    <col min="2574" max="2818" width="9.140625" style="24"/>
    <col min="2819" max="2819" width="9.5703125" style="24" customWidth="1"/>
    <col min="2820" max="2821" width="14.140625" style="24" customWidth="1"/>
    <col min="2822" max="2822" width="8.140625" style="24" customWidth="1"/>
    <col min="2823" max="2823" width="12.5703125" style="24" customWidth="1"/>
    <col min="2824" max="2824" width="8" style="24" customWidth="1"/>
    <col min="2825" max="2825" width="13.85546875" style="24" customWidth="1"/>
    <col min="2826" max="2826" width="46.85546875" style="24" bestFit="1" customWidth="1"/>
    <col min="2827" max="2827" width="16" style="24" customWidth="1"/>
    <col min="2828" max="2828" width="27.85546875" style="24" customWidth="1"/>
    <col min="2829" max="2829" width="20.85546875" style="24" customWidth="1"/>
    <col min="2830" max="3074" width="9.140625" style="24"/>
    <col min="3075" max="3075" width="9.5703125" style="24" customWidth="1"/>
    <col min="3076" max="3077" width="14.140625" style="24" customWidth="1"/>
    <col min="3078" max="3078" width="8.140625" style="24" customWidth="1"/>
    <col min="3079" max="3079" width="12.5703125" style="24" customWidth="1"/>
    <col min="3080" max="3080" width="8" style="24" customWidth="1"/>
    <col min="3081" max="3081" width="13.85546875" style="24" customWidth="1"/>
    <col min="3082" max="3082" width="46.85546875" style="24" bestFit="1" customWidth="1"/>
    <col min="3083" max="3083" width="16" style="24" customWidth="1"/>
    <col min="3084" max="3084" width="27.85546875" style="24" customWidth="1"/>
    <col min="3085" max="3085" width="20.85546875" style="24" customWidth="1"/>
    <col min="3086" max="3330" width="9.140625" style="24"/>
    <col min="3331" max="3331" width="9.5703125" style="24" customWidth="1"/>
    <col min="3332" max="3333" width="14.140625" style="24" customWidth="1"/>
    <col min="3334" max="3334" width="8.140625" style="24" customWidth="1"/>
    <col min="3335" max="3335" width="12.5703125" style="24" customWidth="1"/>
    <col min="3336" max="3336" width="8" style="24" customWidth="1"/>
    <col min="3337" max="3337" width="13.85546875" style="24" customWidth="1"/>
    <col min="3338" max="3338" width="46.85546875" style="24" bestFit="1" customWidth="1"/>
    <col min="3339" max="3339" width="16" style="24" customWidth="1"/>
    <col min="3340" max="3340" width="27.85546875" style="24" customWidth="1"/>
    <col min="3341" max="3341" width="20.85546875" style="24" customWidth="1"/>
    <col min="3342" max="3586" width="9.140625" style="24"/>
    <col min="3587" max="3587" width="9.5703125" style="24" customWidth="1"/>
    <col min="3588" max="3589" width="14.140625" style="24" customWidth="1"/>
    <col min="3590" max="3590" width="8.140625" style="24" customWidth="1"/>
    <col min="3591" max="3591" width="12.5703125" style="24" customWidth="1"/>
    <col min="3592" max="3592" width="8" style="24" customWidth="1"/>
    <col min="3593" max="3593" width="13.85546875" style="24" customWidth="1"/>
    <col min="3594" max="3594" width="46.85546875" style="24" bestFit="1" customWidth="1"/>
    <col min="3595" max="3595" width="16" style="24" customWidth="1"/>
    <col min="3596" max="3596" width="27.85546875" style="24" customWidth="1"/>
    <col min="3597" max="3597" width="20.85546875" style="24" customWidth="1"/>
    <col min="3598" max="3842" width="9.140625" style="24"/>
    <col min="3843" max="3843" width="9.5703125" style="24" customWidth="1"/>
    <col min="3844" max="3845" width="14.140625" style="24" customWidth="1"/>
    <col min="3846" max="3846" width="8.140625" style="24" customWidth="1"/>
    <col min="3847" max="3847" width="12.5703125" style="24" customWidth="1"/>
    <col min="3848" max="3848" width="8" style="24" customWidth="1"/>
    <col min="3849" max="3849" width="13.85546875" style="24" customWidth="1"/>
    <col min="3850" max="3850" width="46.85546875" style="24" bestFit="1" customWidth="1"/>
    <col min="3851" max="3851" width="16" style="24" customWidth="1"/>
    <col min="3852" max="3852" width="27.85546875" style="24" customWidth="1"/>
    <col min="3853" max="3853" width="20.85546875" style="24" customWidth="1"/>
    <col min="3854" max="4098" width="9.140625" style="24"/>
    <col min="4099" max="4099" width="9.5703125" style="24" customWidth="1"/>
    <col min="4100" max="4101" width="14.140625" style="24" customWidth="1"/>
    <col min="4102" max="4102" width="8.140625" style="24" customWidth="1"/>
    <col min="4103" max="4103" width="12.5703125" style="24" customWidth="1"/>
    <col min="4104" max="4104" width="8" style="24" customWidth="1"/>
    <col min="4105" max="4105" width="13.85546875" style="24" customWidth="1"/>
    <col min="4106" max="4106" width="46.85546875" style="24" bestFit="1" customWidth="1"/>
    <col min="4107" max="4107" width="16" style="24" customWidth="1"/>
    <col min="4108" max="4108" width="27.85546875" style="24" customWidth="1"/>
    <col min="4109" max="4109" width="20.85546875" style="24" customWidth="1"/>
    <col min="4110" max="4354" width="9.140625" style="24"/>
    <col min="4355" max="4355" width="9.5703125" style="24" customWidth="1"/>
    <col min="4356" max="4357" width="14.140625" style="24" customWidth="1"/>
    <col min="4358" max="4358" width="8.140625" style="24" customWidth="1"/>
    <col min="4359" max="4359" width="12.5703125" style="24" customWidth="1"/>
    <col min="4360" max="4360" width="8" style="24" customWidth="1"/>
    <col min="4361" max="4361" width="13.85546875" style="24" customWidth="1"/>
    <col min="4362" max="4362" width="46.85546875" style="24" bestFit="1" customWidth="1"/>
    <col min="4363" max="4363" width="16" style="24" customWidth="1"/>
    <col min="4364" max="4364" width="27.85546875" style="24" customWidth="1"/>
    <col min="4365" max="4365" width="20.85546875" style="24" customWidth="1"/>
    <col min="4366" max="4610" width="9.140625" style="24"/>
    <col min="4611" max="4611" width="9.5703125" style="24" customWidth="1"/>
    <col min="4612" max="4613" width="14.140625" style="24" customWidth="1"/>
    <col min="4614" max="4614" width="8.140625" style="24" customWidth="1"/>
    <col min="4615" max="4615" width="12.5703125" style="24" customWidth="1"/>
    <col min="4616" max="4616" width="8" style="24" customWidth="1"/>
    <col min="4617" max="4617" width="13.85546875" style="24" customWidth="1"/>
    <col min="4618" max="4618" width="46.85546875" style="24" bestFit="1" customWidth="1"/>
    <col min="4619" max="4619" width="16" style="24" customWidth="1"/>
    <col min="4620" max="4620" width="27.85546875" style="24" customWidth="1"/>
    <col min="4621" max="4621" width="20.85546875" style="24" customWidth="1"/>
    <col min="4622" max="4866" width="9.140625" style="24"/>
    <col min="4867" max="4867" width="9.5703125" style="24" customWidth="1"/>
    <col min="4868" max="4869" width="14.140625" style="24" customWidth="1"/>
    <col min="4870" max="4870" width="8.140625" style="24" customWidth="1"/>
    <col min="4871" max="4871" width="12.5703125" style="24" customWidth="1"/>
    <col min="4872" max="4872" width="8" style="24" customWidth="1"/>
    <col min="4873" max="4873" width="13.85546875" style="24" customWidth="1"/>
    <col min="4874" max="4874" width="46.85546875" style="24" bestFit="1" customWidth="1"/>
    <col min="4875" max="4875" width="16" style="24" customWidth="1"/>
    <col min="4876" max="4876" width="27.85546875" style="24" customWidth="1"/>
    <col min="4877" max="4877" width="20.85546875" style="24" customWidth="1"/>
    <col min="4878" max="5122" width="9.140625" style="24"/>
    <col min="5123" max="5123" width="9.5703125" style="24" customWidth="1"/>
    <col min="5124" max="5125" width="14.140625" style="24" customWidth="1"/>
    <col min="5126" max="5126" width="8.140625" style="24" customWidth="1"/>
    <col min="5127" max="5127" width="12.5703125" style="24" customWidth="1"/>
    <col min="5128" max="5128" width="8" style="24" customWidth="1"/>
    <col min="5129" max="5129" width="13.85546875" style="24" customWidth="1"/>
    <col min="5130" max="5130" width="46.85546875" style="24" bestFit="1" customWidth="1"/>
    <col min="5131" max="5131" width="16" style="24" customWidth="1"/>
    <col min="5132" max="5132" width="27.85546875" style="24" customWidth="1"/>
    <col min="5133" max="5133" width="20.85546875" style="24" customWidth="1"/>
    <col min="5134" max="5378" width="9.140625" style="24"/>
    <col min="5379" max="5379" width="9.5703125" style="24" customWidth="1"/>
    <col min="5380" max="5381" width="14.140625" style="24" customWidth="1"/>
    <col min="5382" max="5382" width="8.140625" style="24" customWidth="1"/>
    <col min="5383" max="5383" width="12.5703125" style="24" customWidth="1"/>
    <col min="5384" max="5384" width="8" style="24" customWidth="1"/>
    <col min="5385" max="5385" width="13.85546875" style="24" customWidth="1"/>
    <col min="5386" max="5386" width="46.85546875" style="24" bestFit="1" customWidth="1"/>
    <col min="5387" max="5387" width="16" style="24" customWidth="1"/>
    <col min="5388" max="5388" width="27.85546875" style="24" customWidth="1"/>
    <col min="5389" max="5389" width="20.85546875" style="24" customWidth="1"/>
    <col min="5390" max="5634" width="9.140625" style="24"/>
    <col min="5635" max="5635" width="9.5703125" style="24" customWidth="1"/>
    <col min="5636" max="5637" width="14.140625" style="24" customWidth="1"/>
    <col min="5638" max="5638" width="8.140625" style="24" customWidth="1"/>
    <col min="5639" max="5639" width="12.5703125" style="24" customWidth="1"/>
    <col min="5640" max="5640" width="8" style="24" customWidth="1"/>
    <col min="5641" max="5641" width="13.85546875" style="24" customWidth="1"/>
    <col min="5642" max="5642" width="46.85546875" style="24" bestFit="1" customWidth="1"/>
    <col min="5643" max="5643" width="16" style="24" customWidth="1"/>
    <col min="5644" max="5644" width="27.85546875" style="24" customWidth="1"/>
    <col min="5645" max="5645" width="20.85546875" style="24" customWidth="1"/>
    <col min="5646" max="5890" width="9.140625" style="24"/>
    <col min="5891" max="5891" width="9.5703125" style="24" customWidth="1"/>
    <col min="5892" max="5893" width="14.140625" style="24" customWidth="1"/>
    <col min="5894" max="5894" width="8.140625" style="24" customWidth="1"/>
    <col min="5895" max="5895" width="12.5703125" style="24" customWidth="1"/>
    <col min="5896" max="5896" width="8" style="24" customWidth="1"/>
    <col min="5897" max="5897" width="13.85546875" style="24" customWidth="1"/>
    <col min="5898" max="5898" width="46.85546875" style="24" bestFit="1" customWidth="1"/>
    <col min="5899" max="5899" width="16" style="24" customWidth="1"/>
    <col min="5900" max="5900" width="27.85546875" style="24" customWidth="1"/>
    <col min="5901" max="5901" width="20.85546875" style="24" customWidth="1"/>
    <col min="5902" max="6146" width="9.140625" style="24"/>
    <col min="6147" max="6147" width="9.5703125" style="24" customWidth="1"/>
    <col min="6148" max="6149" width="14.140625" style="24" customWidth="1"/>
    <col min="6150" max="6150" width="8.140625" style="24" customWidth="1"/>
    <col min="6151" max="6151" width="12.5703125" style="24" customWidth="1"/>
    <col min="6152" max="6152" width="8" style="24" customWidth="1"/>
    <col min="6153" max="6153" width="13.85546875" style="24" customWidth="1"/>
    <col min="6154" max="6154" width="46.85546875" style="24" bestFit="1" customWidth="1"/>
    <col min="6155" max="6155" width="16" style="24" customWidth="1"/>
    <col min="6156" max="6156" width="27.85546875" style="24" customWidth="1"/>
    <col min="6157" max="6157" width="20.85546875" style="24" customWidth="1"/>
    <col min="6158" max="6402" width="9.140625" style="24"/>
    <col min="6403" max="6403" width="9.5703125" style="24" customWidth="1"/>
    <col min="6404" max="6405" width="14.140625" style="24" customWidth="1"/>
    <col min="6406" max="6406" width="8.140625" style="24" customWidth="1"/>
    <col min="6407" max="6407" width="12.5703125" style="24" customWidth="1"/>
    <col min="6408" max="6408" width="8" style="24" customWidth="1"/>
    <col min="6409" max="6409" width="13.85546875" style="24" customWidth="1"/>
    <col min="6410" max="6410" width="46.85546875" style="24" bestFit="1" customWidth="1"/>
    <col min="6411" max="6411" width="16" style="24" customWidth="1"/>
    <col min="6412" max="6412" width="27.85546875" style="24" customWidth="1"/>
    <col min="6413" max="6413" width="20.85546875" style="24" customWidth="1"/>
    <col min="6414" max="6658" width="9.140625" style="24"/>
    <col min="6659" max="6659" width="9.5703125" style="24" customWidth="1"/>
    <col min="6660" max="6661" width="14.140625" style="24" customWidth="1"/>
    <col min="6662" max="6662" width="8.140625" style="24" customWidth="1"/>
    <col min="6663" max="6663" width="12.5703125" style="24" customWidth="1"/>
    <col min="6664" max="6664" width="8" style="24" customWidth="1"/>
    <col min="6665" max="6665" width="13.85546875" style="24" customWidth="1"/>
    <col min="6666" max="6666" width="46.85546875" style="24" bestFit="1" customWidth="1"/>
    <col min="6667" max="6667" width="16" style="24" customWidth="1"/>
    <col min="6668" max="6668" width="27.85546875" style="24" customWidth="1"/>
    <col min="6669" max="6669" width="20.85546875" style="24" customWidth="1"/>
    <col min="6670" max="6914" width="9.140625" style="24"/>
    <col min="6915" max="6915" width="9.5703125" style="24" customWidth="1"/>
    <col min="6916" max="6917" width="14.140625" style="24" customWidth="1"/>
    <col min="6918" max="6918" width="8.140625" style="24" customWidth="1"/>
    <col min="6919" max="6919" width="12.5703125" style="24" customWidth="1"/>
    <col min="6920" max="6920" width="8" style="24" customWidth="1"/>
    <col min="6921" max="6921" width="13.85546875" style="24" customWidth="1"/>
    <col min="6922" max="6922" width="46.85546875" style="24" bestFit="1" customWidth="1"/>
    <col min="6923" max="6923" width="16" style="24" customWidth="1"/>
    <col min="6924" max="6924" width="27.85546875" style="24" customWidth="1"/>
    <col min="6925" max="6925" width="20.85546875" style="24" customWidth="1"/>
    <col min="6926" max="7170" width="9.140625" style="24"/>
    <col min="7171" max="7171" width="9.5703125" style="24" customWidth="1"/>
    <col min="7172" max="7173" width="14.140625" style="24" customWidth="1"/>
    <col min="7174" max="7174" width="8.140625" style="24" customWidth="1"/>
    <col min="7175" max="7175" width="12.5703125" style="24" customWidth="1"/>
    <col min="7176" max="7176" width="8" style="24" customWidth="1"/>
    <col min="7177" max="7177" width="13.85546875" style="24" customWidth="1"/>
    <col min="7178" max="7178" width="46.85546875" style="24" bestFit="1" customWidth="1"/>
    <col min="7179" max="7179" width="16" style="24" customWidth="1"/>
    <col min="7180" max="7180" width="27.85546875" style="24" customWidth="1"/>
    <col min="7181" max="7181" width="20.85546875" style="24" customWidth="1"/>
    <col min="7182" max="7426" width="9.140625" style="24"/>
    <col min="7427" max="7427" width="9.5703125" style="24" customWidth="1"/>
    <col min="7428" max="7429" width="14.140625" style="24" customWidth="1"/>
    <col min="7430" max="7430" width="8.140625" style="24" customWidth="1"/>
    <col min="7431" max="7431" width="12.5703125" style="24" customWidth="1"/>
    <col min="7432" max="7432" width="8" style="24" customWidth="1"/>
    <col min="7433" max="7433" width="13.85546875" style="24" customWidth="1"/>
    <col min="7434" max="7434" width="46.85546875" style="24" bestFit="1" customWidth="1"/>
    <col min="7435" max="7435" width="16" style="24" customWidth="1"/>
    <col min="7436" max="7436" width="27.85546875" style="24" customWidth="1"/>
    <col min="7437" max="7437" width="20.85546875" style="24" customWidth="1"/>
    <col min="7438" max="7682" width="9.140625" style="24"/>
    <col min="7683" max="7683" width="9.5703125" style="24" customWidth="1"/>
    <col min="7684" max="7685" width="14.140625" style="24" customWidth="1"/>
    <col min="7686" max="7686" width="8.140625" style="24" customWidth="1"/>
    <col min="7687" max="7687" width="12.5703125" style="24" customWidth="1"/>
    <col min="7688" max="7688" width="8" style="24" customWidth="1"/>
    <col min="7689" max="7689" width="13.85546875" style="24" customWidth="1"/>
    <col min="7690" max="7690" width="46.85546875" style="24" bestFit="1" customWidth="1"/>
    <col min="7691" max="7691" width="16" style="24" customWidth="1"/>
    <col min="7692" max="7692" width="27.85546875" style="24" customWidth="1"/>
    <col min="7693" max="7693" width="20.85546875" style="24" customWidth="1"/>
    <col min="7694" max="7938" width="9.140625" style="24"/>
    <col min="7939" max="7939" width="9.5703125" style="24" customWidth="1"/>
    <col min="7940" max="7941" width="14.140625" style="24" customWidth="1"/>
    <col min="7942" max="7942" width="8.140625" style="24" customWidth="1"/>
    <col min="7943" max="7943" width="12.5703125" style="24" customWidth="1"/>
    <col min="7944" max="7944" width="8" style="24" customWidth="1"/>
    <col min="7945" max="7945" width="13.85546875" style="24" customWidth="1"/>
    <col min="7946" max="7946" width="46.85546875" style="24" bestFit="1" customWidth="1"/>
    <col min="7947" max="7947" width="16" style="24" customWidth="1"/>
    <col min="7948" max="7948" width="27.85546875" style="24" customWidth="1"/>
    <col min="7949" max="7949" width="20.85546875" style="24" customWidth="1"/>
    <col min="7950" max="8194" width="9.140625" style="24"/>
    <col min="8195" max="8195" width="9.5703125" style="24" customWidth="1"/>
    <col min="8196" max="8197" width="14.140625" style="24" customWidth="1"/>
    <col min="8198" max="8198" width="8.140625" style="24" customWidth="1"/>
    <col min="8199" max="8199" width="12.5703125" style="24" customWidth="1"/>
    <col min="8200" max="8200" width="8" style="24" customWidth="1"/>
    <col min="8201" max="8201" width="13.85546875" style="24" customWidth="1"/>
    <col min="8202" max="8202" width="46.85546875" style="24" bestFit="1" customWidth="1"/>
    <col min="8203" max="8203" width="16" style="24" customWidth="1"/>
    <col min="8204" max="8204" width="27.85546875" style="24" customWidth="1"/>
    <col min="8205" max="8205" width="20.85546875" style="24" customWidth="1"/>
    <col min="8206" max="8450" width="9.140625" style="24"/>
    <col min="8451" max="8451" width="9.5703125" style="24" customWidth="1"/>
    <col min="8452" max="8453" width="14.140625" style="24" customWidth="1"/>
    <col min="8454" max="8454" width="8.140625" style="24" customWidth="1"/>
    <col min="8455" max="8455" width="12.5703125" style="24" customWidth="1"/>
    <col min="8456" max="8456" width="8" style="24" customWidth="1"/>
    <col min="8457" max="8457" width="13.85546875" style="24" customWidth="1"/>
    <col min="8458" max="8458" width="46.85546875" style="24" bestFit="1" customWidth="1"/>
    <col min="8459" max="8459" width="16" style="24" customWidth="1"/>
    <col min="8460" max="8460" width="27.85546875" style="24" customWidth="1"/>
    <col min="8461" max="8461" width="20.85546875" style="24" customWidth="1"/>
    <col min="8462" max="8706" width="9.140625" style="24"/>
    <col min="8707" max="8707" width="9.5703125" style="24" customWidth="1"/>
    <col min="8708" max="8709" width="14.140625" style="24" customWidth="1"/>
    <col min="8710" max="8710" width="8.140625" style="24" customWidth="1"/>
    <col min="8711" max="8711" width="12.5703125" style="24" customWidth="1"/>
    <col min="8712" max="8712" width="8" style="24" customWidth="1"/>
    <col min="8713" max="8713" width="13.85546875" style="24" customWidth="1"/>
    <col min="8714" max="8714" width="46.85546875" style="24" bestFit="1" customWidth="1"/>
    <col min="8715" max="8715" width="16" style="24" customWidth="1"/>
    <col min="8716" max="8716" width="27.85546875" style="24" customWidth="1"/>
    <col min="8717" max="8717" width="20.85546875" style="24" customWidth="1"/>
    <col min="8718" max="8962" width="9.140625" style="24"/>
    <col min="8963" max="8963" width="9.5703125" style="24" customWidth="1"/>
    <col min="8964" max="8965" width="14.140625" style="24" customWidth="1"/>
    <col min="8966" max="8966" width="8.140625" style="24" customWidth="1"/>
    <col min="8967" max="8967" width="12.5703125" style="24" customWidth="1"/>
    <col min="8968" max="8968" width="8" style="24" customWidth="1"/>
    <col min="8969" max="8969" width="13.85546875" style="24" customWidth="1"/>
    <col min="8970" max="8970" width="46.85546875" style="24" bestFit="1" customWidth="1"/>
    <col min="8971" max="8971" width="16" style="24" customWidth="1"/>
    <col min="8972" max="8972" width="27.85546875" style="24" customWidth="1"/>
    <col min="8973" max="8973" width="20.85546875" style="24" customWidth="1"/>
    <col min="8974" max="9218" width="9.140625" style="24"/>
    <col min="9219" max="9219" width="9.5703125" style="24" customWidth="1"/>
    <col min="9220" max="9221" width="14.140625" style="24" customWidth="1"/>
    <col min="9222" max="9222" width="8.140625" style="24" customWidth="1"/>
    <col min="9223" max="9223" width="12.5703125" style="24" customWidth="1"/>
    <col min="9224" max="9224" width="8" style="24" customWidth="1"/>
    <col min="9225" max="9225" width="13.85546875" style="24" customWidth="1"/>
    <col min="9226" max="9226" width="46.85546875" style="24" bestFit="1" customWidth="1"/>
    <col min="9227" max="9227" width="16" style="24" customWidth="1"/>
    <col min="9228" max="9228" width="27.85546875" style="24" customWidth="1"/>
    <col min="9229" max="9229" width="20.85546875" style="24" customWidth="1"/>
    <col min="9230" max="9474" width="9.140625" style="24"/>
    <col min="9475" max="9475" width="9.5703125" style="24" customWidth="1"/>
    <col min="9476" max="9477" width="14.140625" style="24" customWidth="1"/>
    <col min="9478" max="9478" width="8.140625" style="24" customWidth="1"/>
    <col min="9479" max="9479" width="12.5703125" style="24" customWidth="1"/>
    <col min="9480" max="9480" width="8" style="24" customWidth="1"/>
    <col min="9481" max="9481" width="13.85546875" style="24" customWidth="1"/>
    <col min="9482" max="9482" width="46.85546875" style="24" bestFit="1" customWidth="1"/>
    <col min="9483" max="9483" width="16" style="24" customWidth="1"/>
    <col min="9484" max="9484" width="27.85546875" style="24" customWidth="1"/>
    <col min="9485" max="9485" width="20.85546875" style="24" customWidth="1"/>
    <col min="9486" max="9730" width="9.140625" style="24"/>
    <col min="9731" max="9731" width="9.5703125" style="24" customWidth="1"/>
    <col min="9732" max="9733" width="14.140625" style="24" customWidth="1"/>
    <col min="9734" max="9734" width="8.140625" style="24" customWidth="1"/>
    <col min="9735" max="9735" width="12.5703125" style="24" customWidth="1"/>
    <col min="9736" max="9736" width="8" style="24" customWidth="1"/>
    <col min="9737" max="9737" width="13.85546875" style="24" customWidth="1"/>
    <col min="9738" max="9738" width="46.85546875" style="24" bestFit="1" customWidth="1"/>
    <col min="9739" max="9739" width="16" style="24" customWidth="1"/>
    <col min="9740" max="9740" width="27.85546875" style="24" customWidth="1"/>
    <col min="9741" max="9741" width="20.85546875" style="24" customWidth="1"/>
    <col min="9742" max="9986" width="9.140625" style="24"/>
    <col min="9987" max="9987" width="9.5703125" style="24" customWidth="1"/>
    <col min="9988" max="9989" width="14.140625" style="24" customWidth="1"/>
    <col min="9990" max="9990" width="8.140625" style="24" customWidth="1"/>
    <col min="9991" max="9991" width="12.5703125" style="24" customWidth="1"/>
    <col min="9992" max="9992" width="8" style="24" customWidth="1"/>
    <col min="9993" max="9993" width="13.85546875" style="24" customWidth="1"/>
    <col min="9994" max="9994" width="46.85546875" style="24" bestFit="1" customWidth="1"/>
    <col min="9995" max="9995" width="16" style="24" customWidth="1"/>
    <col min="9996" max="9996" width="27.85546875" style="24" customWidth="1"/>
    <col min="9997" max="9997" width="20.85546875" style="24" customWidth="1"/>
    <col min="9998" max="10242" width="9.140625" style="24"/>
    <col min="10243" max="10243" width="9.5703125" style="24" customWidth="1"/>
    <col min="10244" max="10245" width="14.140625" style="24" customWidth="1"/>
    <col min="10246" max="10246" width="8.140625" style="24" customWidth="1"/>
    <col min="10247" max="10247" width="12.5703125" style="24" customWidth="1"/>
    <col min="10248" max="10248" width="8" style="24" customWidth="1"/>
    <col min="10249" max="10249" width="13.85546875" style="24" customWidth="1"/>
    <col min="10250" max="10250" width="46.85546875" style="24" bestFit="1" customWidth="1"/>
    <col min="10251" max="10251" width="16" style="24" customWidth="1"/>
    <col min="10252" max="10252" width="27.85546875" style="24" customWidth="1"/>
    <col min="10253" max="10253" width="20.85546875" style="24" customWidth="1"/>
    <col min="10254" max="10498" width="9.140625" style="24"/>
    <col min="10499" max="10499" width="9.5703125" style="24" customWidth="1"/>
    <col min="10500" max="10501" width="14.140625" style="24" customWidth="1"/>
    <col min="10502" max="10502" width="8.140625" style="24" customWidth="1"/>
    <col min="10503" max="10503" width="12.5703125" style="24" customWidth="1"/>
    <col min="10504" max="10504" width="8" style="24" customWidth="1"/>
    <col min="10505" max="10505" width="13.85546875" style="24" customWidth="1"/>
    <col min="10506" max="10506" width="46.85546875" style="24" bestFit="1" customWidth="1"/>
    <col min="10507" max="10507" width="16" style="24" customWidth="1"/>
    <col min="10508" max="10508" width="27.85546875" style="24" customWidth="1"/>
    <col min="10509" max="10509" width="20.85546875" style="24" customWidth="1"/>
    <col min="10510" max="10754" width="9.140625" style="24"/>
    <col min="10755" max="10755" width="9.5703125" style="24" customWidth="1"/>
    <col min="10756" max="10757" width="14.140625" style="24" customWidth="1"/>
    <col min="10758" max="10758" width="8.140625" style="24" customWidth="1"/>
    <col min="10759" max="10759" width="12.5703125" style="24" customWidth="1"/>
    <col min="10760" max="10760" width="8" style="24" customWidth="1"/>
    <col min="10761" max="10761" width="13.85546875" style="24" customWidth="1"/>
    <col min="10762" max="10762" width="46.85546875" style="24" bestFit="1" customWidth="1"/>
    <col min="10763" max="10763" width="16" style="24" customWidth="1"/>
    <col min="10764" max="10764" width="27.85546875" style="24" customWidth="1"/>
    <col min="10765" max="10765" width="20.85546875" style="24" customWidth="1"/>
    <col min="10766" max="11010" width="9.140625" style="24"/>
    <col min="11011" max="11011" width="9.5703125" style="24" customWidth="1"/>
    <col min="11012" max="11013" width="14.140625" style="24" customWidth="1"/>
    <col min="11014" max="11014" width="8.140625" style="24" customWidth="1"/>
    <col min="11015" max="11015" width="12.5703125" style="24" customWidth="1"/>
    <col min="11016" max="11016" width="8" style="24" customWidth="1"/>
    <col min="11017" max="11017" width="13.85546875" style="24" customWidth="1"/>
    <col min="11018" max="11018" width="46.85546875" style="24" bestFit="1" customWidth="1"/>
    <col min="11019" max="11019" width="16" style="24" customWidth="1"/>
    <col min="11020" max="11020" width="27.85546875" style="24" customWidth="1"/>
    <col min="11021" max="11021" width="20.85546875" style="24" customWidth="1"/>
    <col min="11022" max="11266" width="9.140625" style="24"/>
    <col min="11267" max="11267" width="9.5703125" style="24" customWidth="1"/>
    <col min="11268" max="11269" width="14.140625" style="24" customWidth="1"/>
    <col min="11270" max="11270" width="8.140625" style="24" customWidth="1"/>
    <col min="11271" max="11271" width="12.5703125" style="24" customWidth="1"/>
    <col min="11272" max="11272" width="8" style="24" customWidth="1"/>
    <col min="11273" max="11273" width="13.85546875" style="24" customWidth="1"/>
    <col min="11274" max="11274" width="46.85546875" style="24" bestFit="1" customWidth="1"/>
    <col min="11275" max="11275" width="16" style="24" customWidth="1"/>
    <col min="11276" max="11276" width="27.85546875" style="24" customWidth="1"/>
    <col min="11277" max="11277" width="20.85546875" style="24" customWidth="1"/>
    <col min="11278" max="11522" width="9.140625" style="24"/>
    <col min="11523" max="11523" width="9.5703125" style="24" customWidth="1"/>
    <col min="11524" max="11525" width="14.140625" style="24" customWidth="1"/>
    <col min="11526" max="11526" width="8.140625" style="24" customWidth="1"/>
    <col min="11527" max="11527" width="12.5703125" style="24" customWidth="1"/>
    <col min="11528" max="11528" width="8" style="24" customWidth="1"/>
    <col min="11529" max="11529" width="13.85546875" style="24" customWidth="1"/>
    <col min="11530" max="11530" width="46.85546875" style="24" bestFit="1" customWidth="1"/>
    <col min="11531" max="11531" width="16" style="24" customWidth="1"/>
    <col min="11532" max="11532" width="27.85546875" style="24" customWidth="1"/>
    <col min="11533" max="11533" width="20.85546875" style="24" customWidth="1"/>
    <col min="11534" max="11778" width="9.140625" style="24"/>
    <col min="11779" max="11779" width="9.5703125" style="24" customWidth="1"/>
    <col min="11780" max="11781" width="14.140625" style="24" customWidth="1"/>
    <col min="11782" max="11782" width="8.140625" style="24" customWidth="1"/>
    <col min="11783" max="11783" width="12.5703125" style="24" customWidth="1"/>
    <col min="11784" max="11784" width="8" style="24" customWidth="1"/>
    <col min="11785" max="11785" width="13.85546875" style="24" customWidth="1"/>
    <col min="11786" max="11786" width="46.85546875" style="24" bestFit="1" customWidth="1"/>
    <col min="11787" max="11787" width="16" style="24" customWidth="1"/>
    <col min="11788" max="11788" width="27.85546875" style="24" customWidth="1"/>
    <col min="11789" max="11789" width="20.85546875" style="24" customWidth="1"/>
    <col min="11790" max="12034" width="9.140625" style="24"/>
    <col min="12035" max="12035" width="9.5703125" style="24" customWidth="1"/>
    <col min="12036" max="12037" width="14.140625" style="24" customWidth="1"/>
    <col min="12038" max="12038" width="8.140625" style="24" customWidth="1"/>
    <col min="12039" max="12039" width="12.5703125" style="24" customWidth="1"/>
    <col min="12040" max="12040" width="8" style="24" customWidth="1"/>
    <col min="12041" max="12041" width="13.85546875" style="24" customWidth="1"/>
    <col min="12042" max="12042" width="46.85546875" style="24" bestFit="1" customWidth="1"/>
    <col min="12043" max="12043" width="16" style="24" customWidth="1"/>
    <col min="12044" max="12044" width="27.85546875" style="24" customWidth="1"/>
    <col min="12045" max="12045" width="20.85546875" style="24" customWidth="1"/>
    <col min="12046" max="12290" width="9.140625" style="24"/>
    <col min="12291" max="12291" width="9.5703125" style="24" customWidth="1"/>
    <col min="12292" max="12293" width="14.140625" style="24" customWidth="1"/>
    <col min="12294" max="12294" width="8.140625" style="24" customWidth="1"/>
    <col min="12295" max="12295" width="12.5703125" style="24" customWidth="1"/>
    <col min="12296" max="12296" width="8" style="24" customWidth="1"/>
    <col min="12297" max="12297" width="13.85546875" style="24" customWidth="1"/>
    <col min="12298" max="12298" width="46.85546875" style="24" bestFit="1" customWidth="1"/>
    <col min="12299" max="12299" width="16" style="24" customWidth="1"/>
    <col min="12300" max="12300" width="27.85546875" style="24" customWidth="1"/>
    <col min="12301" max="12301" width="20.85546875" style="24" customWidth="1"/>
    <col min="12302" max="12546" width="9.140625" style="24"/>
    <col min="12547" max="12547" width="9.5703125" style="24" customWidth="1"/>
    <col min="12548" max="12549" width="14.140625" style="24" customWidth="1"/>
    <col min="12550" max="12550" width="8.140625" style="24" customWidth="1"/>
    <col min="12551" max="12551" width="12.5703125" style="24" customWidth="1"/>
    <col min="12552" max="12552" width="8" style="24" customWidth="1"/>
    <col min="12553" max="12553" width="13.85546875" style="24" customWidth="1"/>
    <col min="12554" max="12554" width="46.85546875" style="24" bestFit="1" customWidth="1"/>
    <col min="12555" max="12555" width="16" style="24" customWidth="1"/>
    <col min="12556" max="12556" width="27.85546875" style="24" customWidth="1"/>
    <col min="12557" max="12557" width="20.85546875" style="24" customWidth="1"/>
    <col min="12558" max="12802" width="9.140625" style="24"/>
    <col min="12803" max="12803" width="9.5703125" style="24" customWidth="1"/>
    <col min="12804" max="12805" width="14.140625" style="24" customWidth="1"/>
    <col min="12806" max="12806" width="8.140625" style="24" customWidth="1"/>
    <col min="12807" max="12807" width="12.5703125" style="24" customWidth="1"/>
    <col min="12808" max="12808" width="8" style="24" customWidth="1"/>
    <col min="12809" max="12809" width="13.85546875" style="24" customWidth="1"/>
    <col min="12810" max="12810" width="46.85546875" style="24" bestFit="1" customWidth="1"/>
    <col min="12811" max="12811" width="16" style="24" customWidth="1"/>
    <col min="12812" max="12812" width="27.85546875" style="24" customWidth="1"/>
    <col min="12813" max="12813" width="20.85546875" style="24" customWidth="1"/>
    <col min="12814" max="13058" width="9.140625" style="24"/>
    <col min="13059" max="13059" width="9.5703125" style="24" customWidth="1"/>
    <col min="13060" max="13061" width="14.140625" style="24" customWidth="1"/>
    <col min="13062" max="13062" width="8.140625" style="24" customWidth="1"/>
    <col min="13063" max="13063" width="12.5703125" style="24" customWidth="1"/>
    <col min="13064" max="13064" width="8" style="24" customWidth="1"/>
    <col min="13065" max="13065" width="13.85546875" style="24" customWidth="1"/>
    <col min="13066" max="13066" width="46.85546875" style="24" bestFit="1" customWidth="1"/>
    <col min="13067" max="13067" width="16" style="24" customWidth="1"/>
    <col min="13068" max="13068" width="27.85546875" style="24" customWidth="1"/>
    <col min="13069" max="13069" width="20.85546875" style="24" customWidth="1"/>
    <col min="13070" max="13314" width="9.140625" style="24"/>
    <col min="13315" max="13315" width="9.5703125" style="24" customWidth="1"/>
    <col min="13316" max="13317" width="14.140625" style="24" customWidth="1"/>
    <col min="13318" max="13318" width="8.140625" style="24" customWidth="1"/>
    <col min="13319" max="13319" width="12.5703125" style="24" customWidth="1"/>
    <col min="13320" max="13320" width="8" style="24" customWidth="1"/>
    <col min="13321" max="13321" width="13.85546875" style="24" customWidth="1"/>
    <col min="13322" max="13322" width="46.85546875" style="24" bestFit="1" customWidth="1"/>
    <col min="13323" max="13323" width="16" style="24" customWidth="1"/>
    <col min="13324" max="13324" width="27.85546875" style="24" customWidth="1"/>
    <col min="13325" max="13325" width="20.85546875" style="24" customWidth="1"/>
    <col min="13326" max="13570" width="9.140625" style="24"/>
    <col min="13571" max="13571" width="9.5703125" style="24" customWidth="1"/>
    <col min="13572" max="13573" width="14.140625" style="24" customWidth="1"/>
    <col min="13574" max="13574" width="8.140625" style="24" customWidth="1"/>
    <col min="13575" max="13575" width="12.5703125" style="24" customWidth="1"/>
    <col min="13576" max="13576" width="8" style="24" customWidth="1"/>
    <col min="13577" max="13577" width="13.85546875" style="24" customWidth="1"/>
    <col min="13578" max="13578" width="46.85546875" style="24" bestFit="1" customWidth="1"/>
    <col min="13579" max="13579" width="16" style="24" customWidth="1"/>
    <col min="13580" max="13580" width="27.85546875" style="24" customWidth="1"/>
    <col min="13581" max="13581" width="20.85546875" style="24" customWidth="1"/>
    <col min="13582" max="13826" width="9.140625" style="24"/>
    <col min="13827" max="13827" width="9.5703125" style="24" customWidth="1"/>
    <col min="13828" max="13829" width="14.140625" style="24" customWidth="1"/>
    <col min="13830" max="13830" width="8.140625" style="24" customWidth="1"/>
    <col min="13831" max="13831" width="12.5703125" style="24" customWidth="1"/>
    <col min="13832" max="13832" width="8" style="24" customWidth="1"/>
    <col min="13833" max="13833" width="13.85546875" style="24" customWidth="1"/>
    <col min="13834" max="13834" width="46.85546875" style="24" bestFit="1" customWidth="1"/>
    <col min="13835" max="13835" width="16" style="24" customWidth="1"/>
    <col min="13836" max="13836" width="27.85546875" style="24" customWidth="1"/>
    <col min="13837" max="13837" width="20.85546875" style="24" customWidth="1"/>
    <col min="13838" max="14082" width="9.140625" style="24"/>
    <col min="14083" max="14083" width="9.5703125" style="24" customWidth="1"/>
    <col min="14084" max="14085" width="14.140625" style="24" customWidth="1"/>
    <col min="14086" max="14086" width="8.140625" style="24" customWidth="1"/>
    <col min="14087" max="14087" width="12.5703125" style="24" customWidth="1"/>
    <col min="14088" max="14088" width="8" style="24" customWidth="1"/>
    <col min="14089" max="14089" width="13.85546875" style="24" customWidth="1"/>
    <col min="14090" max="14090" width="46.85546875" style="24" bestFit="1" customWidth="1"/>
    <col min="14091" max="14091" width="16" style="24" customWidth="1"/>
    <col min="14092" max="14092" width="27.85546875" style="24" customWidth="1"/>
    <col min="14093" max="14093" width="20.85546875" style="24" customWidth="1"/>
    <col min="14094" max="14338" width="9.140625" style="24"/>
    <col min="14339" max="14339" width="9.5703125" style="24" customWidth="1"/>
    <col min="14340" max="14341" width="14.140625" style="24" customWidth="1"/>
    <col min="14342" max="14342" width="8.140625" style="24" customWidth="1"/>
    <col min="14343" max="14343" width="12.5703125" style="24" customWidth="1"/>
    <col min="14344" max="14344" width="8" style="24" customWidth="1"/>
    <col min="14345" max="14345" width="13.85546875" style="24" customWidth="1"/>
    <col min="14346" max="14346" width="46.85546875" style="24" bestFit="1" customWidth="1"/>
    <col min="14347" max="14347" width="16" style="24" customWidth="1"/>
    <col min="14348" max="14348" width="27.85546875" style="24" customWidth="1"/>
    <col min="14349" max="14349" width="20.85546875" style="24" customWidth="1"/>
    <col min="14350" max="14594" width="9.140625" style="24"/>
    <col min="14595" max="14595" width="9.5703125" style="24" customWidth="1"/>
    <col min="14596" max="14597" width="14.140625" style="24" customWidth="1"/>
    <col min="14598" max="14598" width="8.140625" style="24" customWidth="1"/>
    <col min="14599" max="14599" width="12.5703125" style="24" customWidth="1"/>
    <col min="14600" max="14600" width="8" style="24" customWidth="1"/>
    <col min="14601" max="14601" width="13.85546875" style="24" customWidth="1"/>
    <col min="14602" max="14602" width="46.85546875" style="24" bestFit="1" customWidth="1"/>
    <col min="14603" max="14603" width="16" style="24" customWidth="1"/>
    <col min="14604" max="14604" width="27.85546875" style="24" customWidth="1"/>
    <col min="14605" max="14605" width="20.85546875" style="24" customWidth="1"/>
    <col min="14606" max="14850" width="9.140625" style="24"/>
    <col min="14851" max="14851" width="9.5703125" style="24" customWidth="1"/>
    <col min="14852" max="14853" width="14.140625" style="24" customWidth="1"/>
    <col min="14854" max="14854" width="8.140625" style="24" customWidth="1"/>
    <col min="14855" max="14855" width="12.5703125" style="24" customWidth="1"/>
    <col min="14856" max="14856" width="8" style="24" customWidth="1"/>
    <col min="14857" max="14857" width="13.85546875" style="24" customWidth="1"/>
    <col min="14858" max="14858" width="46.85546875" style="24" bestFit="1" customWidth="1"/>
    <col min="14859" max="14859" width="16" style="24" customWidth="1"/>
    <col min="14860" max="14860" width="27.85546875" style="24" customWidth="1"/>
    <col min="14861" max="14861" width="20.85546875" style="24" customWidth="1"/>
    <col min="14862" max="15106" width="9.140625" style="24"/>
    <col min="15107" max="15107" width="9.5703125" style="24" customWidth="1"/>
    <col min="15108" max="15109" width="14.140625" style="24" customWidth="1"/>
    <col min="15110" max="15110" width="8.140625" style="24" customWidth="1"/>
    <col min="15111" max="15111" width="12.5703125" style="24" customWidth="1"/>
    <col min="15112" max="15112" width="8" style="24" customWidth="1"/>
    <col min="15113" max="15113" width="13.85546875" style="24" customWidth="1"/>
    <col min="15114" max="15114" width="46.85546875" style="24" bestFit="1" customWidth="1"/>
    <col min="15115" max="15115" width="16" style="24" customWidth="1"/>
    <col min="15116" max="15116" width="27.85546875" style="24" customWidth="1"/>
    <col min="15117" max="15117" width="20.85546875" style="24" customWidth="1"/>
    <col min="15118" max="15362" width="9.140625" style="24"/>
    <col min="15363" max="15363" width="9.5703125" style="24" customWidth="1"/>
    <col min="15364" max="15365" width="14.140625" style="24" customWidth="1"/>
    <col min="15366" max="15366" width="8.140625" style="24" customWidth="1"/>
    <col min="15367" max="15367" width="12.5703125" style="24" customWidth="1"/>
    <col min="15368" max="15368" width="8" style="24" customWidth="1"/>
    <col min="15369" max="15369" width="13.85546875" style="24" customWidth="1"/>
    <col min="15370" max="15370" width="46.85546875" style="24" bestFit="1" customWidth="1"/>
    <col min="15371" max="15371" width="16" style="24" customWidth="1"/>
    <col min="15372" max="15372" width="27.85546875" style="24" customWidth="1"/>
    <col min="15373" max="15373" width="20.85546875" style="24" customWidth="1"/>
    <col min="15374" max="15618" width="9.140625" style="24"/>
    <col min="15619" max="15619" width="9.5703125" style="24" customWidth="1"/>
    <col min="15620" max="15621" width="14.140625" style="24" customWidth="1"/>
    <col min="15622" max="15622" width="8.140625" style="24" customWidth="1"/>
    <col min="15623" max="15623" width="12.5703125" style="24" customWidth="1"/>
    <col min="15624" max="15624" width="8" style="24" customWidth="1"/>
    <col min="15625" max="15625" width="13.85546875" style="24" customWidth="1"/>
    <col min="15626" max="15626" width="46.85546875" style="24" bestFit="1" customWidth="1"/>
    <col min="15627" max="15627" width="16" style="24" customWidth="1"/>
    <col min="15628" max="15628" width="27.85546875" style="24" customWidth="1"/>
    <col min="15629" max="15629" width="20.85546875" style="24" customWidth="1"/>
    <col min="15630" max="15874" width="9.140625" style="24"/>
    <col min="15875" max="15875" width="9.5703125" style="24" customWidth="1"/>
    <col min="15876" max="15877" width="14.140625" style="24" customWidth="1"/>
    <col min="15878" max="15878" width="8.140625" style="24" customWidth="1"/>
    <col min="15879" max="15879" width="12.5703125" style="24" customWidth="1"/>
    <col min="15880" max="15880" width="8" style="24" customWidth="1"/>
    <col min="15881" max="15881" width="13.85546875" style="24" customWidth="1"/>
    <col min="15882" max="15882" width="46.85546875" style="24" bestFit="1" customWidth="1"/>
    <col min="15883" max="15883" width="16" style="24" customWidth="1"/>
    <col min="15884" max="15884" width="27.85546875" style="24" customWidth="1"/>
    <col min="15885" max="15885" width="20.85546875" style="24" customWidth="1"/>
    <col min="15886" max="16130" width="9.140625" style="24"/>
    <col min="16131" max="16131" width="9.5703125" style="24" customWidth="1"/>
    <col min="16132" max="16133" width="14.140625" style="24" customWidth="1"/>
    <col min="16134" max="16134" width="8.140625" style="24" customWidth="1"/>
    <col min="16135" max="16135" width="12.5703125" style="24" customWidth="1"/>
    <col min="16136" max="16136" width="8" style="24" customWidth="1"/>
    <col min="16137" max="16137" width="13.85546875" style="24" customWidth="1"/>
    <col min="16138" max="16138" width="46.85546875" style="24" bestFit="1" customWidth="1"/>
    <col min="16139" max="16139" width="16" style="24" customWidth="1"/>
    <col min="16140" max="16140" width="27.85546875" style="24" customWidth="1"/>
    <col min="16141" max="16141" width="20.85546875" style="24" customWidth="1"/>
    <col min="16142" max="16384" width="9.140625" style="24"/>
  </cols>
  <sheetData>
    <row r="1" spans="1:13" ht="15" customHeight="1">
      <c r="A1" s="847" t="str">
        <f>'comp. TSD'!A1</f>
        <v>PREFEITURA MUNICIPAL DE PEIXOTO DE AZEVEDO</v>
      </c>
      <c r="B1" s="848"/>
      <c r="C1" s="848"/>
      <c r="D1" s="848"/>
      <c r="E1" s="848"/>
      <c r="F1" s="848"/>
      <c r="G1" s="848"/>
      <c r="H1" s="848"/>
      <c r="I1" s="848"/>
      <c r="J1" s="848"/>
      <c r="K1" s="848"/>
      <c r="L1" s="848"/>
      <c r="M1" s="849"/>
    </row>
    <row r="2" spans="1:13" ht="15.75">
      <c r="A2" s="850" t="str">
        <f>'comp. TSD'!A2</f>
        <v>DEPARTAMENTO DE ENGENHARIA, ESTUDOS E PROJETOS</v>
      </c>
      <c r="B2" s="851"/>
      <c r="C2" s="851"/>
      <c r="D2" s="851"/>
      <c r="E2" s="851"/>
      <c r="F2" s="851"/>
      <c r="G2" s="851"/>
      <c r="H2" s="851"/>
      <c r="I2" s="851"/>
      <c r="J2" s="851"/>
      <c r="K2" s="851"/>
      <c r="L2" s="851"/>
      <c r="M2" s="852"/>
    </row>
    <row r="3" spans="1:13" ht="15" customHeight="1">
      <c r="A3" s="853" t="str">
        <f>'comp. TSD'!A3</f>
        <v>SITE: www.peixotodeazevedo.mt.gov.br</v>
      </c>
      <c r="B3" s="854"/>
      <c r="C3" s="854"/>
      <c r="D3" s="854"/>
      <c r="E3" s="854"/>
      <c r="F3" s="854"/>
      <c r="G3" s="854"/>
      <c r="H3" s="854"/>
      <c r="I3" s="854"/>
      <c r="J3" s="854"/>
      <c r="K3" s="854"/>
      <c r="L3" s="854"/>
      <c r="M3" s="855"/>
    </row>
    <row r="4" spans="1:13" ht="15" customHeight="1">
      <c r="A4" s="853" t="str">
        <f>'comp. TSD'!A4</f>
        <v>RUA MIN. CÉSAR CALS, N° 226 - CENTRO</v>
      </c>
      <c r="B4" s="854"/>
      <c r="C4" s="854"/>
      <c r="D4" s="854"/>
      <c r="E4" s="854"/>
      <c r="F4" s="854"/>
      <c r="G4" s="854"/>
      <c r="H4" s="854"/>
      <c r="I4" s="854"/>
      <c r="J4" s="854"/>
      <c r="K4" s="854"/>
      <c r="L4" s="854"/>
      <c r="M4" s="855"/>
    </row>
    <row r="5" spans="1:13" ht="15" customHeight="1">
      <c r="A5" s="856" t="str">
        <f>'comp. TSD'!A5</f>
        <v>FONE: (66) 3575-000</v>
      </c>
      <c r="B5" s="857"/>
      <c r="C5" s="857"/>
      <c r="D5" s="857"/>
      <c r="E5" s="857"/>
      <c r="F5" s="857"/>
      <c r="G5" s="857"/>
      <c r="H5" s="857"/>
      <c r="I5" s="857"/>
      <c r="J5" s="857"/>
      <c r="K5" s="857"/>
      <c r="L5" s="857"/>
      <c r="M5" s="858"/>
    </row>
    <row r="6" spans="1:13" ht="14.25">
      <c r="A6" s="358" t="s">
        <v>5</v>
      </c>
      <c r="B6" s="594" t="e">
        <f>'comp. TSD'!B6</f>
        <v>#REF!</v>
      </c>
      <c r="C6" s="574"/>
      <c r="D6" s="574"/>
      <c r="E6" s="574"/>
      <c r="F6" s="574"/>
      <c r="G6" s="574"/>
      <c r="H6" s="574"/>
      <c r="I6" s="574"/>
      <c r="J6" s="573"/>
      <c r="K6" s="573"/>
      <c r="L6" s="573"/>
      <c r="M6" s="357"/>
    </row>
    <row r="7" spans="1:13" ht="14.25">
      <c r="A7" s="356" t="s">
        <v>214</v>
      </c>
      <c r="B7" s="354" t="e">
        <f>'comp. TSD'!B7</f>
        <v>#REF!</v>
      </c>
      <c r="C7" s="353"/>
      <c r="D7" s="353"/>
      <c r="E7" s="353"/>
      <c r="F7" s="353"/>
      <c r="G7" s="353"/>
      <c r="H7" s="353"/>
      <c r="I7" s="353"/>
      <c r="J7" s="353"/>
      <c r="K7" s="353"/>
      <c r="L7" s="353"/>
      <c r="M7" s="352"/>
    </row>
    <row r="8" spans="1:13" ht="14.25">
      <c r="A8" s="355" t="s">
        <v>7</v>
      </c>
      <c r="B8" s="354" t="e">
        <f>'comp. TSD'!B8</f>
        <v>#REF!</v>
      </c>
      <c r="C8" s="353"/>
      <c r="D8" s="353"/>
      <c r="E8" s="353"/>
      <c r="F8" s="353"/>
      <c r="G8" s="353"/>
      <c r="H8" s="353"/>
      <c r="I8" s="353"/>
      <c r="J8" s="353"/>
      <c r="K8" s="353"/>
      <c r="L8" s="353"/>
      <c r="M8" s="352"/>
    </row>
    <row r="9" spans="1:13" ht="14.25">
      <c r="A9" s="351" t="s">
        <v>8</v>
      </c>
      <c r="B9" s="360" t="e">
        <f>'comp. TSD'!B9</f>
        <v>#REF!</v>
      </c>
      <c r="C9" s="350"/>
      <c r="D9" s="350"/>
      <c r="E9" s="350"/>
      <c r="F9" s="350"/>
      <c r="G9" s="350"/>
      <c r="H9" s="350"/>
      <c r="I9" s="350"/>
      <c r="J9" s="349"/>
      <c r="K9" s="349"/>
      <c r="L9" s="349"/>
      <c r="M9" s="348"/>
    </row>
    <row r="10" spans="1:13" ht="24" customHeight="1">
      <c r="A10" s="844" t="s">
        <v>332</v>
      </c>
      <c r="B10" s="845"/>
      <c r="C10" s="845"/>
      <c r="D10" s="845"/>
      <c r="E10" s="845"/>
      <c r="F10" s="845"/>
      <c r="G10" s="845"/>
      <c r="H10" s="845"/>
      <c r="I10" s="845"/>
      <c r="J10" s="845"/>
      <c r="K10" s="845"/>
      <c r="L10" s="845"/>
      <c r="M10" s="846"/>
    </row>
    <row r="11" spans="1:13" ht="20.100000000000001" customHeight="1">
      <c r="A11" s="859" t="s">
        <v>10</v>
      </c>
      <c r="B11" s="861" t="s">
        <v>240</v>
      </c>
      <c r="C11" s="860"/>
      <c r="D11" s="860"/>
      <c r="E11" s="860"/>
      <c r="F11" s="860"/>
      <c r="G11" s="860"/>
      <c r="H11" s="860"/>
      <c r="I11" s="860"/>
      <c r="J11" s="860"/>
      <c r="K11" s="860"/>
      <c r="L11" s="860"/>
      <c r="M11" s="860"/>
    </row>
    <row r="12" spans="1:13" ht="20.100000000000001" customHeight="1">
      <c r="A12" s="859"/>
      <c r="B12" s="861"/>
      <c r="C12" s="863" t="s">
        <v>238</v>
      </c>
      <c r="D12" s="864"/>
      <c r="E12" s="865" t="s">
        <v>330</v>
      </c>
      <c r="F12" s="865" t="s">
        <v>329</v>
      </c>
      <c r="G12" s="867" t="s">
        <v>71</v>
      </c>
      <c r="H12" s="865" t="s">
        <v>328</v>
      </c>
      <c r="I12" s="863" t="s">
        <v>237</v>
      </c>
      <c r="J12" s="866"/>
      <c r="K12" s="866"/>
      <c r="L12" s="866"/>
      <c r="M12" s="864"/>
    </row>
    <row r="13" spans="1:13" ht="23.25" customHeight="1">
      <c r="A13" s="860"/>
      <c r="B13" s="862"/>
      <c r="C13" s="571" t="s">
        <v>236</v>
      </c>
      <c r="D13" s="571" t="s">
        <v>71</v>
      </c>
      <c r="E13" s="862"/>
      <c r="F13" s="862"/>
      <c r="G13" s="860"/>
      <c r="H13" s="862"/>
      <c r="I13" s="571" t="s">
        <v>235</v>
      </c>
      <c r="J13" s="571" t="s">
        <v>234</v>
      </c>
      <c r="K13" s="571" t="s">
        <v>233</v>
      </c>
      <c r="L13" s="571" t="s">
        <v>327</v>
      </c>
      <c r="M13" s="571" t="s">
        <v>232</v>
      </c>
    </row>
    <row r="14" spans="1:13" ht="23.25" customHeight="1">
      <c r="A14" s="346">
        <v>1</v>
      </c>
      <c r="B14" s="342" t="s">
        <v>331</v>
      </c>
      <c r="C14" s="341">
        <v>31</v>
      </c>
      <c r="D14" s="345" t="s">
        <v>325</v>
      </c>
      <c r="E14" s="588">
        <v>1.5</v>
      </c>
      <c r="F14" s="345">
        <f t="shared" ref="F14:F17" si="0">C14*E14</f>
        <v>46.5</v>
      </c>
      <c r="G14" s="345" t="s">
        <v>23</v>
      </c>
      <c r="H14" s="591" t="s">
        <v>365</v>
      </c>
      <c r="I14" s="347" t="s">
        <v>333</v>
      </c>
      <c r="J14" s="347" t="s">
        <v>334</v>
      </c>
      <c r="K14" s="347" t="s">
        <v>335</v>
      </c>
      <c r="L14" s="588">
        <v>14.196999999999999</v>
      </c>
      <c r="M14" s="344" t="s">
        <v>336</v>
      </c>
    </row>
    <row r="15" spans="1:13" ht="20.100000000000001" customHeight="1">
      <c r="A15" s="346">
        <v>2</v>
      </c>
      <c r="B15" s="342" t="s">
        <v>331</v>
      </c>
      <c r="C15" s="341">
        <v>62.5</v>
      </c>
      <c r="D15" s="345" t="s">
        <v>325</v>
      </c>
      <c r="E15" s="588">
        <v>1.5</v>
      </c>
      <c r="F15" s="345">
        <f t="shared" si="0"/>
        <v>93.75</v>
      </c>
      <c r="G15" s="345" t="s">
        <v>23</v>
      </c>
      <c r="H15" s="591">
        <v>0</v>
      </c>
      <c r="I15" s="347" t="s">
        <v>333</v>
      </c>
      <c r="J15" s="347" t="s">
        <v>334</v>
      </c>
      <c r="K15" s="347" t="s">
        <v>335</v>
      </c>
      <c r="L15" s="588">
        <v>14.196999999999999</v>
      </c>
      <c r="M15" s="344" t="s">
        <v>336</v>
      </c>
    </row>
    <row r="16" spans="1:13" ht="20.100000000000001" customHeight="1">
      <c r="A16" s="346">
        <v>3</v>
      </c>
      <c r="B16" s="342" t="s">
        <v>331</v>
      </c>
      <c r="C16" s="341">
        <v>55.5</v>
      </c>
      <c r="D16" s="345" t="s">
        <v>325</v>
      </c>
      <c r="E16" s="588">
        <v>1.5</v>
      </c>
      <c r="F16" s="345">
        <f t="shared" si="0"/>
        <v>83.25</v>
      </c>
      <c r="G16" s="345" t="s">
        <v>23</v>
      </c>
      <c r="H16" s="591">
        <v>1</v>
      </c>
      <c r="I16" s="347" t="s">
        <v>333</v>
      </c>
      <c r="J16" s="347" t="s">
        <v>334</v>
      </c>
      <c r="K16" s="347" t="s">
        <v>335</v>
      </c>
      <c r="L16" s="588">
        <v>14.196999999999999</v>
      </c>
      <c r="M16" s="344" t="s">
        <v>336</v>
      </c>
    </row>
    <row r="17" spans="1:13" ht="20.100000000000001" customHeight="1">
      <c r="A17" s="343">
        <v>4</v>
      </c>
      <c r="B17" s="342" t="s">
        <v>331</v>
      </c>
      <c r="C17" s="341"/>
      <c r="D17" s="345" t="s">
        <v>325</v>
      </c>
      <c r="E17" s="590">
        <v>1.5</v>
      </c>
      <c r="F17" s="345">
        <f t="shared" si="0"/>
        <v>0</v>
      </c>
      <c r="G17" s="345" t="s">
        <v>23</v>
      </c>
      <c r="H17" s="589">
        <v>2</v>
      </c>
      <c r="I17" s="347" t="s">
        <v>333</v>
      </c>
      <c r="J17" s="347" t="s">
        <v>334</v>
      </c>
      <c r="K17" s="347" t="s">
        <v>335</v>
      </c>
      <c r="L17" s="588">
        <v>14.196999999999999</v>
      </c>
      <c r="M17" s="344" t="s">
        <v>336</v>
      </c>
    </row>
    <row r="18" spans="1:13" ht="20.100000000000001" customHeight="1">
      <c r="A18" s="587"/>
      <c r="B18" s="586"/>
      <c r="C18" s="585"/>
      <c r="D18" s="584"/>
      <c r="E18" s="584"/>
      <c r="F18" s="584"/>
      <c r="G18" s="584"/>
      <c r="H18" s="584"/>
      <c r="I18" s="592"/>
      <c r="J18" s="592"/>
      <c r="K18" s="592"/>
      <c r="L18" s="592"/>
      <c r="M18" s="580"/>
    </row>
    <row r="19" spans="1:13" ht="20.100000000000001" customHeight="1">
      <c r="A19" s="867" t="s">
        <v>10</v>
      </c>
      <c r="B19" s="865" t="s">
        <v>240</v>
      </c>
      <c r="C19" s="889"/>
      <c r="D19" s="889"/>
      <c r="E19" s="889"/>
      <c r="F19" s="889"/>
      <c r="G19" s="889"/>
      <c r="H19" s="889"/>
      <c r="I19" s="889"/>
      <c r="J19" s="889"/>
      <c r="K19" s="889"/>
      <c r="L19" s="889"/>
      <c r="M19" s="889"/>
    </row>
    <row r="20" spans="1:13" ht="20.100000000000001" customHeight="1">
      <c r="A20" s="859"/>
      <c r="B20" s="861"/>
      <c r="C20" s="863" t="s">
        <v>238</v>
      </c>
      <c r="D20" s="864"/>
      <c r="E20" s="865" t="s">
        <v>406</v>
      </c>
      <c r="F20" s="865" t="s">
        <v>329</v>
      </c>
      <c r="G20" s="867" t="s">
        <v>71</v>
      </c>
      <c r="H20" s="865" t="s">
        <v>328</v>
      </c>
      <c r="I20" s="863" t="s">
        <v>237</v>
      </c>
      <c r="J20" s="866"/>
      <c r="K20" s="866"/>
      <c r="L20" s="866"/>
      <c r="M20" s="864"/>
    </row>
    <row r="21" spans="1:13" ht="28.5" customHeight="1">
      <c r="A21" s="860"/>
      <c r="B21" s="862"/>
      <c r="C21" s="571" t="s">
        <v>236</v>
      </c>
      <c r="D21" s="571" t="s">
        <v>71</v>
      </c>
      <c r="E21" s="862"/>
      <c r="F21" s="862"/>
      <c r="G21" s="860"/>
      <c r="H21" s="862"/>
      <c r="I21" s="571" t="s">
        <v>235</v>
      </c>
      <c r="J21" s="571" t="s">
        <v>234</v>
      </c>
      <c r="K21" s="571" t="s">
        <v>233</v>
      </c>
      <c r="L21" s="571" t="s">
        <v>327</v>
      </c>
      <c r="M21" s="571" t="s">
        <v>232</v>
      </c>
    </row>
    <row r="22" spans="1:13" ht="28.5" customHeight="1">
      <c r="A22" s="346">
        <v>1</v>
      </c>
      <c r="B22" s="342" t="s">
        <v>326</v>
      </c>
      <c r="C22" s="341">
        <v>32</v>
      </c>
      <c r="D22" s="345" t="s">
        <v>325</v>
      </c>
      <c r="E22" s="588">
        <v>1.5</v>
      </c>
      <c r="F22" s="345">
        <f>C22*E22</f>
        <v>48</v>
      </c>
      <c r="G22" s="345" t="s">
        <v>23</v>
      </c>
      <c r="H22" s="591" t="s">
        <v>365</v>
      </c>
      <c r="I22" s="347" t="s">
        <v>337</v>
      </c>
      <c r="J22" s="347" t="s">
        <v>338</v>
      </c>
      <c r="K22" s="347" t="s">
        <v>339</v>
      </c>
      <c r="L22" s="588">
        <v>280</v>
      </c>
      <c r="M22" s="344" t="s">
        <v>340</v>
      </c>
    </row>
    <row r="23" spans="1:13" ht="20.100000000000001" customHeight="1">
      <c r="A23" s="346">
        <v>2</v>
      </c>
      <c r="B23" s="342" t="s">
        <v>326</v>
      </c>
      <c r="C23" s="341"/>
      <c r="D23" s="345" t="s">
        <v>325</v>
      </c>
      <c r="E23" s="588">
        <v>1.5</v>
      </c>
      <c r="F23" s="345">
        <f t="shared" ref="F23:F25" si="1">C23*E23</f>
        <v>0</v>
      </c>
      <c r="G23" s="345" t="s">
        <v>23</v>
      </c>
      <c r="H23" s="591">
        <v>0</v>
      </c>
      <c r="I23" s="347" t="s">
        <v>337</v>
      </c>
      <c r="J23" s="347" t="s">
        <v>338</v>
      </c>
      <c r="K23" s="347" t="s">
        <v>339</v>
      </c>
      <c r="L23" s="588">
        <v>280</v>
      </c>
      <c r="M23" s="344" t="s">
        <v>340</v>
      </c>
    </row>
    <row r="24" spans="1:13" ht="20.100000000000001" customHeight="1">
      <c r="A24" s="346">
        <v>3</v>
      </c>
      <c r="B24" s="342" t="s">
        <v>326</v>
      </c>
      <c r="C24" s="341">
        <v>55</v>
      </c>
      <c r="D24" s="345" t="s">
        <v>325</v>
      </c>
      <c r="E24" s="588">
        <v>1.5</v>
      </c>
      <c r="F24" s="345">
        <f t="shared" si="1"/>
        <v>82.5</v>
      </c>
      <c r="G24" s="345" t="s">
        <v>23</v>
      </c>
      <c r="H24" s="591">
        <v>1</v>
      </c>
      <c r="I24" s="347" t="s">
        <v>337</v>
      </c>
      <c r="J24" s="347" t="s">
        <v>338</v>
      </c>
      <c r="K24" s="347" t="s">
        <v>339</v>
      </c>
      <c r="L24" s="588">
        <v>280</v>
      </c>
      <c r="M24" s="344" t="s">
        <v>340</v>
      </c>
    </row>
    <row r="25" spans="1:13" ht="20.100000000000001" customHeight="1">
      <c r="A25" s="343">
        <v>4</v>
      </c>
      <c r="B25" s="342" t="s">
        <v>326</v>
      </c>
      <c r="C25" s="341"/>
      <c r="D25" s="345" t="s">
        <v>325</v>
      </c>
      <c r="E25" s="590">
        <v>1.5</v>
      </c>
      <c r="F25" s="345">
        <f t="shared" si="1"/>
        <v>0</v>
      </c>
      <c r="G25" s="345" t="s">
        <v>23</v>
      </c>
      <c r="H25" s="589">
        <v>2</v>
      </c>
      <c r="I25" s="347" t="s">
        <v>337</v>
      </c>
      <c r="J25" s="347" t="s">
        <v>338</v>
      </c>
      <c r="K25" s="347" t="s">
        <v>339</v>
      </c>
      <c r="L25" s="588">
        <v>280</v>
      </c>
      <c r="M25" s="344" t="s">
        <v>340</v>
      </c>
    </row>
    <row r="26" spans="1:13" ht="20.100000000000001" customHeight="1">
      <c r="A26" s="587"/>
      <c r="B26" s="593"/>
      <c r="C26" s="572"/>
      <c r="D26" s="584"/>
      <c r="E26" s="584"/>
      <c r="F26" s="584"/>
      <c r="G26" s="584"/>
      <c r="H26" s="584"/>
      <c r="I26" s="592"/>
      <c r="J26" s="592"/>
      <c r="K26" s="592"/>
      <c r="L26" s="592"/>
      <c r="M26" s="580"/>
    </row>
    <row r="27" spans="1:13" ht="20.100000000000001" customHeight="1">
      <c r="A27" s="867" t="s">
        <v>10</v>
      </c>
      <c r="B27" s="865" t="s">
        <v>240</v>
      </c>
      <c r="C27" s="889"/>
      <c r="D27" s="889"/>
      <c r="E27" s="889"/>
      <c r="F27" s="889"/>
      <c r="G27" s="889"/>
      <c r="H27" s="889"/>
      <c r="I27" s="889"/>
      <c r="J27" s="889"/>
      <c r="K27" s="889"/>
      <c r="L27" s="889"/>
      <c r="M27" s="889"/>
    </row>
    <row r="28" spans="1:13" ht="20.100000000000001" customHeight="1">
      <c r="A28" s="859"/>
      <c r="B28" s="861"/>
      <c r="C28" s="863" t="s">
        <v>238</v>
      </c>
      <c r="D28" s="864"/>
      <c r="E28" s="865" t="s">
        <v>406</v>
      </c>
      <c r="F28" s="865" t="s">
        <v>329</v>
      </c>
      <c r="G28" s="867" t="s">
        <v>71</v>
      </c>
      <c r="H28" s="865" t="s">
        <v>328</v>
      </c>
      <c r="I28" s="863" t="s">
        <v>237</v>
      </c>
      <c r="J28" s="866"/>
      <c r="K28" s="866"/>
      <c r="L28" s="866"/>
      <c r="M28" s="864"/>
    </row>
    <row r="29" spans="1:13" ht="26.25" customHeight="1">
      <c r="A29" s="860"/>
      <c r="B29" s="862"/>
      <c r="C29" s="571" t="s">
        <v>236</v>
      </c>
      <c r="D29" s="571" t="s">
        <v>71</v>
      </c>
      <c r="E29" s="862"/>
      <c r="F29" s="862"/>
      <c r="G29" s="860"/>
      <c r="H29" s="862"/>
      <c r="I29" s="571" t="s">
        <v>235</v>
      </c>
      <c r="J29" s="571" t="s">
        <v>234</v>
      </c>
      <c r="K29" s="571" t="s">
        <v>233</v>
      </c>
      <c r="L29" s="571" t="s">
        <v>327</v>
      </c>
      <c r="M29" s="571" t="s">
        <v>232</v>
      </c>
    </row>
    <row r="30" spans="1:13" ht="26.25" customHeight="1">
      <c r="A30" s="346">
        <v>1</v>
      </c>
      <c r="B30" s="342" t="s">
        <v>326</v>
      </c>
      <c r="C30" s="341">
        <v>24</v>
      </c>
      <c r="D30" s="345" t="s">
        <v>325</v>
      </c>
      <c r="E30" s="588">
        <v>1.5</v>
      </c>
      <c r="F30" s="345">
        <f>C30*E30</f>
        <v>36</v>
      </c>
      <c r="G30" s="345" t="s">
        <v>23</v>
      </c>
      <c r="H30" s="591" t="s">
        <v>365</v>
      </c>
      <c r="I30" s="347" t="s">
        <v>341</v>
      </c>
      <c r="J30" s="347" t="s">
        <v>342</v>
      </c>
      <c r="K30" s="347" t="s">
        <v>343</v>
      </c>
      <c r="L30" s="588">
        <v>61.49</v>
      </c>
      <c r="M30" s="344"/>
    </row>
    <row r="31" spans="1:13" ht="20.100000000000001" customHeight="1">
      <c r="A31" s="346">
        <v>2</v>
      </c>
      <c r="B31" s="342" t="s">
        <v>326</v>
      </c>
      <c r="C31" s="341">
        <v>65</v>
      </c>
      <c r="D31" s="345" t="s">
        <v>325</v>
      </c>
      <c r="E31" s="588">
        <v>1.5</v>
      </c>
      <c r="F31" s="345">
        <f t="shared" ref="F31:F33" si="2">C31*E31</f>
        <v>97.5</v>
      </c>
      <c r="G31" s="345" t="s">
        <v>23</v>
      </c>
      <c r="H31" s="591">
        <v>0</v>
      </c>
      <c r="I31" s="347" t="s">
        <v>341</v>
      </c>
      <c r="J31" s="347" t="s">
        <v>342</v>
      </c>
      <c r="K31" s="347" t="s">
        <v>343</v>
      </c>
      <c r="L31" s="588">
        <v>61.49</v>
      </c>
      <c r="M31" s="344"/>
    </row>
    <row r="32" spans="1:13" ht="20.100000000000001" customHeight="1">
      <c r="A32" s="346">
        <v>3</v>
      </c>
      <c r="B32" s="342" t="s">
        <v>326</v>
      </c>
      <c r="C32" s="341">
        <v>54</v>
      </c>
      <c r="D32" s="345" t="s">
        <v>325</v>
      </c>
      <c r="E32" s="588">
        <v>1.5</v>
      </c>
      <c r="F32" s="345">
        <f t="shared" si="2"/>
        <v>81</v>
      </c>
      <c r="G32" s="345" t="s">
        <v>23</v>
      </c>
      <c r="H32" s="591">
        <v>1</v>
      </c>
      <c r="I32" s="347" t="s">
        <v>341</v>
      </c>
      <c r="J32" s="347" t="s">
        <v>342</v>
      </c>
      <c r="K32" s="347" t="s">
        <v>343</v>
      </c>
      <c r="L32" s="588">
        <v>61.49</v>
      </c>
      <c r="M32" s="344"/>
    </row>
    <row r="33" spans="1:13" ht="20.100000000000001" customHeight="1">
      <c r="A33" s="343">
        <v>4</v>
      </c>
      <c r="B33" s="342" t="s">
        <v>326</v>
      </c>
      <c r="C33" s="341">
        <v>53</v>
      </c>
      <c r="D33" s="345" t="s">
        <v>325</v>
      </c>
      <c r="E33" s="590">
        <v>1.5</v>
      </c>
      <c r="F33" s="345">
        <f t="shared" si="2"/>
        <v>79.5</v>
      </c>
      <c r="G33" s="345" t="s">
        <v>23</v>
      </c>
      <c r="H33" s="589">
        <v>2</v>
      </c>
      <c r="I33" s="347" t="s">
        <v>341</v>
      </c>
      <c r="J33" s="347" t="s">
        <v>342</v>
      </c>
      <c r="K33" s="347" t="s">
        <v>343</v>
      </c>
      <c r="L33" s="588">
        <v>61.49</v>
      </c>
      <c r="M33" s="344"/>
    </row>
    <row r="34" spans="1:13" ht="20.100000000000001" customHeight="1">
      <c r="A34" s="587"/>
      <c r="B34" s="586"/>
      <c r="C34" s="585"/>
      <c r="D34" s="584"/>
      <c r="E34" s="584"/>
      <c r="F34" s="584"/>
      <c r="G34" s="584"/>
      <c r="H34" s="583"/>
      <c r="I34" s="582"/>
      <c r="J34" s="582"/>
      <c r="K34" s="582"/>
      <c r="L34" s="581"/>
      <c r="M34" s="580"/>
    </row>
    <row r="35" spans="1:13" ht="20.100000000000001" customHeight="1">
      <c r="A35" s="880" t="s">
        <v>344</v>
      </c>
      <c r="B35" s="881"/>
      <c r="C35" s="881"/>
      <c r="D35" s="881"/>
      <c r="E35" s="881"/>
      <c r="F35" s="881"/>
      <c r="G35" s="881"/>
      <c r="H35" s="881"/>
      <c r="I35" s="881"/>
      <c r="J35" s="881"/>
      <c r="K35" s="881"/>
      <c r="L35" s="881"/>
      <c r="M35" s="882"/>
    </row>
    <row r="36" spans="1:13" ht="20.100000000000001" customHeight="1">
      <c r="A36" s="883"/>
      <c r="B36" s="884"/>
      <c r="C36" s="884"/>
      <c r="D36" s="884"/>
      <c r="E36" s="884"/>
      <c r="F36" s="884"/>
      <c r="G36" s="884"/>
      <c r="H36" s="884"/>
      <c r="I36" s="884"/>
      <c r="J36" s="884"/>
      <c r="K36" s="884"/>
      <c r="L36" s="884"/>
      <c r="M36" s="885"/>
    </row>
    <row r="37" spans="1:13" ht="20.100000000000001" customHeight="1">
      <c r="A37" s="886"/>
      <c r="B37" s="887"/>
      <c r="C37" s="887"/>
      <c r="D37" s="887"/>
      <c r="E37" s="887"/>
      <c r="F37" s="887"/>
      <c r="G37" s="887"/>
      <c r="H37" s="887"/>
      <c r="I37" s="887"/>
      <c r="J37" s="887"/>
      <c r="K37" s="887"/>
      <c r="L37" s="887"/>
      <c r="M37" s="888"/>
    </row>
    <row r="38" spans="1:13" ht="20.100000000000001" customHeight="1">
      <c r="A38" s="579" t="s">
        <v>229</v>
      </c>
      <c r="B38" s="578"/>
      <c r="C38" s="577"/>
      <c r="D38" s="577"/>
      <c r="E38" s="577"/>
      <c r="F38" s="577"/>
      <c r="G38" s="577"/>
      <c r="H38" s="577"/>
      <c r="I38" s="576"/>
      <c r="J38" s="576"/>
      <c r="K38" s="576"/>
      <c r="L38" s="576"/>
      <c r="M38" s="575"/>
    </row>
    <row r="39" spans="1:13" ht="20.100000000000001" customHeight="1">
      <c r="A39" s="340" t="s">
        <v>228</v>
      </c>
      <c r="B39" s="339"/>
      <c r="C39" s="339"/>
      <c r="D39" s="339"/>
      <c r="E39" s="339"/>
      <c r="F39" s="339"/>
      <c r="G39" s="339"/>
      <c r="H39" s="339"/>
      <c r="I39" s="339"/>
      <c r="J39" s="339"/>
      <c r="K39" s="339"/>
      <c r="L39" s="339"/>
      <c r="M39" s="338"/>
    </row>
    <row r="40" spans="1:13" ht="30" customHeight="1">
      <c r="A40" s="868" t="s">
        <v>227</v>
      </c>
      <c r="B40" s="869"/>
      <c r="C40" s="869"/>
      <c r="D40" s="869"/>
      <c r="E40" s="869"/>
      <c r="F40" s="869"/>
      <c r="G40" s="869"/>
      <c r="H40" s="869"/>
      <c r="I40" s="869"/>
      <c r="J40" s="869"/>
      <c r="K40" s="869"/>
      <c r="L40" s="869"/>
      <c r="M40" s="870"/>
    </row>
    <row r="41" spans="1:13" ht="42" customHeight="1">
      <c r="A41" s="871" t="s">
        <v>226</v>
      </c>
      <c r="B41" s="872"/>
      <c r="C41" s="872"/>
      <c r="D41" s="872"/>
      <c r="E41" s="872"/>
      <c r="F41" s="872"/>
      <c r="G41" s="872"/>
      <c r="H41" s="872"/>
      <c r="I41" s="872"/>
      <c r="J41" s="872"/>
      <c r="K41" s="872"/>
      <c r="L41" s="872"/>
      <c r="M41" s="873"/>
    </row>
    <row r="42" spans="1:13" ht="30" customHeight="1">
      <c r="A42" s="874" t="s">
        <v>225</v>
      </c>
      <c r="B42" s="875"/>
      <c r="C42" s="875"/>
      <c r="D42" s="875"/>
      <c r="E42" s="875"/>
      <c r="F42" s="875"/>
      <c r="G42" s="875"/>
      <c r="H42" s="875"/>
      <c r="I42" s="875"/>
      <c r="J42" s="875"/>
      <c r="K42" s="875"/>
      <c r="L42" s="875"/>
      <c r="M42" s="876"/>
    </row>
    <row r="43" spans="1:13" ht="20.100000000000001" customHeight="1">
      <c r="A43" s="877" t="s">
        <v>224</v>
      </c>
      <c r="B43" s="878"/>
      <c r="C43" s="878"/>
      <c r="D43" s="878"/>
      <c r="E43" s="878"/>
      <c r="F43" s="878"/>
      <c r="G43" s="878"/>
      <c r="H43" s="878"/>
      <c r="I43" s="878"/>
      <c r="J43" s="878"/>
      <c r="K43" s="878"/>
      <c r="L43" s="878"/>
      <c r="M43" s="879"/>
    </row>
  </sheetData>
  <mergeCells count="38">
    <mergeCell ref="H20:H21"/>
    <mergeCell ref="B27:B29"/>
    <mergeCell ref="C27:M27"/>
    <mergeCell ref="C28:D28"/>
    <mergeCell ref="H28:H29"/>
    <mergeCell ref="I28:M28"/>
    <mergeCell ref="F20:F21"/>
    <mergeCell ref="A40:M40"/>
    <mergeCell ref="A41:M41"/>
    <mergeCell ref="A42:M42"/>
    <mergeCell ref="A43:M43"/>
    <mergeCell ref="A19:A21"/>
    <mergeCell ref="A35:M37"/>
    <mergeCell ref="E20:E21"/>
    <mergeCell ref="E28:E29"/>
    <mergeCell ref="G20:G21"/>
    <mergeCell ref="G28:G29"/>
    <mergeCell ref="F28:F29"/>
    <mergeCell ref="I20:M20"/>
    <mergeCell ref="A27:A29"/>
    <mergeCell ref="B19:B21"/>
    <mergeCell ref="C19:M19"/>
    <mergeCell ref="C20:D20"/>
    <mergeCell ref="A11:A13"/>
    <mergeCell ref="B11:B13"/>
    <mergeCell ref="C11:M11"/>
    <mergeCell ref="C12:D12"/>
    <mergeCell ref="F12:F13"/>
    <mergeCell ref="I12:M12"/>
    <mergeCell ref="E12:E13"/>
    <mergeCell ref="G12:G13"/>
    <mergeCell ref="H12:H13"/>
    <mergeCell ref="A10:M10"/>
    <mergeCell ref="A1:M1"/>
    <mergeCell ref="A2:M2"/>
    <mergeCell ref="A3:M3"/>
    <mergeCell ref="A4:M4"/>
    <mergeCell ref="A5:M5"/>
  </mergeCells>
  <printOptions horizontalCentered="1"/>
  <pageMargins left="0.70866141732283472" right="0.70866141732283472" top="0.74803149606299213" bottom="0.74803149606299213" header="0.31496062992125984" footer="0.31496062992125984"/>
  <pageSetup paperSize="9" scale="56" firstPageNumber="25" orientation="landscape" useFirstPageNumber="1" r:id="rId1"/>
  <headerFooter scaleWithDoc="0">
    <oddFooter>&amp;C&amp;"-,Negrito"&amp;9Walmir Laurentino Silva
Engenheiro Civil 
CREA 121206614-7</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P56"/>
  <sheetViews>
    <sheetView showGridLines="0" view="pageBreakPreview" topLeftCell="A34" zoomScaleNormal="100" zoomScaleSheetLayoutView="100" workbookViewId="0">
      <selection activeCell="A13" sqref="A13:A14"/>
    </sheetView>
  </sheetViews>
  <sheetFormatPr defaultColWidth="11.42578125" defaultRowHeight="15"/>
  <cols>
    <col min="1" max="1" width="11.42578125" style="208"/>
    <col min="2" max="2" width="2.42578125" style="208" customWidth="1"/>
    <col min="3" max="3" width="15.28515625" style="208" customWidth="1"/>
    <col min="4" max="4" width="14.5703125" style="208" customWidth="1"/>
    <col min="5" max="5" width="13.5703125" style="208" customWidth="1"/>
    <col min="6" max="6" width="12.7109375" style="208" customWidth="1"/>
    <col min="7" max="7" width="5.140625" style="208" customWidth="1"/>
    <col min="8" max="8" width="8.28515625" style="208" customWidth="1"/>
    <col min="9" max="9" width="5.5703125" style="208" customWidth="1"/>
    <col min="10" max="12" width="6" style="208" customWidth="1"/>
    <col min="13" max="13" width="8.7109375" style="208" customWidth="1"/>
    <col min="14" max="14" width="6.28515625" style="208" customWidth="1"/>
    <col min="15" max="15" width="8.140625" style="208" customWidth="1"/>
    <col min="16" max="16" width="5.85546875" style="208" customWidth="1"/>
    <col min="17" max="16384" width="11.42578125" style="208"/>
  </cols>
  <sheetData>
    <row r="1" spans="1:16" s="297" customFormat="1" ht="18" customHeight="1">
      <c r="A1" s="300"/>
      <c r="B1" s="890" t="str">
        <f>'comp. imprimação'!A1</f>
        <v>PREFEITURA MUNICIPAL DE PEIXOTO DE AZEVEDO</v>
      </c>
      <c r="C1" s="891"/>
      <c r="D1" s="891"/>
      <c r="E1" s="891"/>
      <c r="F1" s="891"/>
      <c r="G1" s="891"/>
      <c r="H1" s="891"/>
      <c r="I1" s="891"/>
      <c r="J1" s="891"/>
      <c r="K1" s="891"/>
      <c r="L1" s="891"/>
      <c r="M1" s="891"/>
      <c r="N1" s="891"/>
      <c r="O1" s="891"/>
      <c r="P1" s="892"/>
    </row>
    <row r="2" spans="1:16" s="297" customFormat="1" ht="15" customHeight="1">
      <c r="A2" s="298"/>
      <c r="B2" s="893" t="str">
        <f>'comp. imprimação'!A2</f>
        <v>DEPARTAMENTO DE ENGENHARIA, ESTUDOS E PROJETOS</v>
      </c>
      <c r="C2" s="894"/>
      <c r="D2" s="894"/>
      <c r="E2" s="894"/>
      <c r="F2" s="894"/>
      <c r="G2" s="894"/>
      <c r="H2" s="894"/>
      <c r="I2" s="894"/>
      <c r="J2" s="894"/>
      <c r="K2" s="894"/>
      <c r="L2" s="894"/>
      <c r="M2" s="894"/>
      <c r="N2" s="894"/>
      <c r="O2" s="894"/>
      <c r="P2" s="895"/>
    </row>
    <row r="3" spans="1:16" s="297" customFormat="1" ht="15" customHeight="1">
      <c r="A3" s="298"/>
      <c r="B3" s="896" t="str">
        <f>'comp. imprimação'!A3</f>
        <v>SITE: www.peixotodeazevedo.mt.gov.br</v>
      </c>
      <c r="C3" s="897"/>
      <c r="D3" s="897"/>
      <c r="E3" s="897"/>
      <c r="F3" s="897"/>
      <c r="G3" s="897"/>
      <c r="H3" s="897"/>
      <c r="I3" s="897"/>
      <c r="J3" s="897"/>
      <c r="K3" s="897"/>
      <c r="L3" s="897"/>
      <c r="M3" s="897"/>
      <c r="N3" s="897"/>
      <c r="O3" s="897"/>
      <c r="P3" s="299"/>
    </row>
    <row r="4" spans="1:16" s="297" customFormat="1" ht="15" customHeight="1">
      <c r="A4" s="298"/>
      <c r="B4" s="896" t="str">
        <f>'comp. imprimação'!A4</f>
        <v>RUA MIN. CÉSAR CALS, N° 226 - CENTRO</v>
      </c>
      <c r="C4" s="897"/>
      <c r="D4" s="897"/>
      <c r="E4" s="897"/>
      <c r="F4" s="897"/>
      <c r="G4" s="897"/>
      <c r="H4" s="897"/>
      <c r="I4" s="897"/>
      <c r="J4" s="897"/>
      <c r="K4" s="897"/>
      <c r="L4" s="897"/>
      <c r="M4" s="897"/>
      <c r="N4" s="897"/>
      <c r="O4" s="897"/>
      <c r="P4" s="898"/>
    </row>
    <row r="5" spans="1:16" s="297" customFormat="1" ht="15" customHeight="1">
      <c r="A5" s="298"/>
      <c r="B5" s="899" t="str">
        <f>'comp. imprimação'!A5</f>
        <v>FONE: (66) 3575-000</v>
      </c>
      <c r="C5" s="900"/>
      <c r="D5" s="900"/>
      <c r="E5" s="900"/>
      <c r="F5" s="900"/>
      <c r="G5" s="900"/>
      <c r="H5" s="900"/>
      <c r="I5" s="900"/>
      <c r="J5" s="900"/>
      <c r="K5" s="900"/>
      <c r="L5" s="900"/>
      <c r="M5" s="900"/>
      <c r="N5" s="900"/>
      <c r="O5" s="900"/>
      <c r="P5" s="901"/>
    </row>
    <row r="6" spans="1:16" s="273" customFormat="1" ht="15" customHeight="1">
      <c r="A6" s="274"/>
      <c r="B6" s="296" t="s">
        <v>5</v>
      </c>
      <c r="C6" s="295"/>
      <c r="D6" s="294" t="s">
        <v>6</v>
      </c>
      <c r="E6" s="293"/>
      <c r="F6" s="293"/>
      <c r="G6" s="293"/>
      <c r="H6" s="293"/>
      <c r="I6" s="293"/>
      <c r="J6" s="293"/>
      <c r="K6" s="293"/>
      <c r="L6" s="293"/>
      <c r="M6" s="292"/>
      <c r="N6" s="291"/>
      <c r="O6" s="291"/>
      <c r="P6" s="290"/>
    </row>
    <row r="7" spans="1:16" s="273" customFormat="1" ht="15" customHeight="1">
      <c r="A7" s="274"/>
      <c r="B7" s="289" t="s">
        <v>214</v>
      </c>
      <c r="C7" s="274"/>
      <c r="D7" s="288" t="s">
        <v>171</v>
      </c>
      <c r="E7" s="287"/>
      <c r="F7" s="287"/>
      <c r="G7" s="287"/>
      <c r="H7" s="287"/>
      <c r="I7" s="287"/>
      <c r="J7" s="287"/>
      <c r="K7" s="287"/>
      <c r="L7" s="287"/>
      <c r="M7" s="283"/>
      <c r="P7" s="282"/>
    </row>
    <row r="8" spans="1:16" s="273" customFormat="1" ht="15" customHeight="1">
      <c r="A8" s="274"/>
      <c r="B8" s="286" t="s">
        <v>7</v>
      </c>
      <c r="C8" s="274"/>
      <c r="D8" s="285" t="s">
        <v>178</v>
      </c>
      <c r="E8" s="284"/>
      <c r="F8" s="284"/>
      <c r="G8" s="284"/>
      <c r="H8" s="284"/>
      <c r="I8" s="284"/>
      <c r="J8" s="284"/>
      <c r="K8" s="284"/>
      <c r="L8" s="284"/>
      <c r="M8" s="283"/>
      <c r="P8" s="282"/>
    </row>
    <row r="9" spans="1:16" s="273" customFormat="1" ht="15" customHeight="1">
      <c r="A9" s="274"/>
      <c r="B9" s="281" t="s">
        <v>8</v>
      </c>
      <c r="C9" s="280"/>
      <c r="D9" s="359">
        <v>43160</v>
      </c>
      <c r="E9" s="279"/>
      <c r="F9" s="279"/>
      <c r="G9" s="279"/>
      <c r="H9" s="278"/>
      <c r="I9" s="278"/>
      <c r="J9" s="278"/>
      <c r="K9" s="278"/>
      <c r="L9" s="278"/>
      <c r="M9" s="277"/>
      <c r="N9" s="276"/>
      <c r="O9" s="276"/>
      <c r="P9" s="275"/>
    </row>
    <row r="10" spans="1:16" s="273" customFormat="1" ht="23.25" customHeight="1">
      <c r="A10" s="274"/>
      <c r="B10" s="906" t="s">
        <v>213</v>
      </c>
      <c r="C10" s="907"/>
      <c r="D10" s="907"/>
      <c r="E10" s="907"/>
      <c r="F10" s="907"/>
      <c r="G10" s="907"/>
      <c r="H10" s="907"/>
      <c r="I10" s="907"/>
      <c r="J10" s="907"/>
      <c r="K10" s="907"/>
      <c r="L10" s="907"/>
      <c r="M10" s="907"/>
      <c r="N10" s="907"/>
      <c r="O10" s="907"/>
      <c r="P10" s="908"/>
    </row>
    <row r="11" spans="1:16" ht="18" customHeight="1">
      <c r="A11" s="214"/>
      <c r="B11" s="910"/>
      <c r="C11" s="911"/>
      <c r="D11" s="911"/>
      <c r="E11" s="911"/>
      <c r="F11" s="911"/>
      <c r="G11" s="911"/>
      <c r="H11" s="911"/>
      <c r="I11" s="911"/>
      <c r="J11" s="911"/>
      <c r="K11" s="272"/>
      <c r="L11" s="272"/>
      <c r="N11" s="253"/>
      <c r="O11" s="253"/>
      <c r="P11" s="252"/>
    </row>
    <row r="12" spans="1:16" ht="18" customHeight="1">
      <c r="A12" s="214"/>
      <c r="B12" s="271"/>
      <c r="C12" s="904" t="s">
        <v>212</v>
      </c>
      <c r="D12" s="905"/>
      <c r="E12" s="904" t="s">
        <v>203</v>
      </c>
      <c r="F12" s="905"/>
      <c r="G12" s="270"/>
      <c r="H12" s="251" t="s">
        <v>202</v>
      </c>
      <c r="I12" s="270"/>
      <c r="J12" s="270"/>
      <c r="K12" s="270"/>
      <c r="L12" s="270"/>
      <c r="P12" s="215"/>
    </row>
    <row r="13" spans="1:16" ht="18" customHeight="1">
      <c r="A13" s="214"/>
      <c r="B13" s="260"/>
      <c r="C13" s="250"/>
      <c r="D13" s="249"/>
      <c r="E13" s="248" t="s">
        <v>201</v>
      </c>
      <c r="F13" s="248" t="s">
        <v>196</v>
      </c>
      <c r="G13" s="912"/>
      <c r="H13" s="912"/>
      <c r="I13" s="912"/>
      <c r="J13" s="912"/>
      <c r="K13" s="268"/>
      <c r="L13" s="268"/>
      <c r="P13" s="215"/>
    </row>
    <row r="14" spans="1:16" ht="18" customHeight="1">
      <c r="A14" s="214"/>
      <c r="B14" s="224"/>
      <c r="C14" s="224"/>
      <c r="D14" s="269"/>
      <c r="E14" s="248" t="s">
        <v>211</v>
      </c>
      <c r="F14" s="248" t="s">
        <v>208</v>
      </c>
      <c r="G14" s="268"/>
      <c r="H14" s="268"/>
      <c r="I14" s="268"/>
      <c r="J14" s="268"/>
      <c r="K14" s="268"/>
      <c r="L14" s="268"/>
      <c r="P14" s="215"/>
    </row>
    <row r="15" spans="1:16" ht="18" customHeight="1">
      <c r="A15" s="214"/>
      <c r="B15" s="247"/>
      <c r="C15" s="247"/>
      <c r="D15" s="246"/>
      <c r="E15" s="240" t="s">
        <v>210</v>
      </c>
      <c r="F15" s="240" t="s">
        <v>198</v>
      </c>
      <c r="G15" s="239"/>
      <c r="H15" s="239"/>
      <c r="I15" s="265"/>
      <c r="J15" s="265"/>
      <c r="K15" s="265"/>
      <c r="L15" s="265"/>
      <c r="P15" s="215"/>
    </row>
    <row r="16" spans="1:16" ht="18" customHeight="1">
      <c r="A16" s="214"/>
      <c r="B16" s="244"/>
      <c r="C16" s="244"/>
      <c r="D16" s="243"/>
      <c r="E16" s="240" t="s">
        <v>209</v>
      </c>
      <c r="F16" s="240" t="s">
        <v>198</v>
      </c>
      <c r="G16" s="239"/>
      <c r="H16" s="265"/>
      <c r="J16" s="265"/>
      <c r="K16" s="265"/>
      <c r="L16" s="265"/>
      <c r="P16" s="215"/>
    </row>
    <row r="17" spans="1:16" ht="18" customHeight="1">
      <c r="A17" s="214"/>
      <c r="B17" s="244"/>
      <c r="C17" s="242"/>
      <c r="D17" s="241"/>
      <c r="E17" s="240" t="s">
        <v>197</v>
      </c>
      <c r="F17" s="267" t="s">
        <v>208</v>
      </c>
      <c r="G17" s="265"/>
      <c r="H17" s="265"/>
      <c r="I17" s="265"/>
      <c r="J17" s="265"/>
      <c r="K17" s="265"/>
      <c r="L17" s="265"/>
      <c r="P17" s="215"/>
    </row>
    <row r="18" spans="1:16" ht="13.5" customHeight="1">
      <c r="A18" s="214"/>
      <c r="B18" s="244"/>
      <c r="C18" s="239"/>
      <c r="D18" s="239"/>
      <c r="E18" s="238"/>
      <c r="F18" s="266"/>
      <c r="G18" s="265"/>
      <c r="H18" s="265"/>
      <c r="I18" s="265"/>
      <c r="J18" s="265"/>
      <c r="K18" s="265"/>
      <c r="L18" s="265"/>
      <c r="P18" s="215"/>
    </row>
    <row r="19" spans="1:16" ht="13.5" customHeight="1">
      <c r="A19" s="214"/>
      <c r="B19" s="244"/>
      <c r="C19" s="239"/>
      <c r="D19" s="239"/>
      <c r="E19" s="909"/>
      <c r="F19" s="909"/>
      <c r="G19" s="909"/>
      <c r="H19" s="909"/>
      <c r="I19" s="264"/>
      <c r="J19" s="263"/>
      <c r="K19" s="263"/>
      <c r="L19" s="263"/>
      <c r="P19" s="215"/>
    </row>
    <row r="20" spans="1:16" ht="18" customHeight="1">
      <c r="A20" s="214"/>
      <c r="B20" s="247"/>
      <c r="C20" s="902" t="s">
        <v>195</v>
      </c>
      <c r="D20" s="236" t="s">
        <v>207</v>
      </c>
      <c r="E20" s="236" t="s">
        <v>206</v>
      </c>
      <c r="F20" s="236" t="s">
        <v>205</v>
      </c>
      <c r="G20" s="232"/>
      <c r="H20" s="232"/>
      <c r="I20" s="232"/>
      <c r="J20" s="232"/>
      <c r="K20" s="232"/>
      <c r="L20" s="232"/>
      <c r="P20" s="215"/>
    </row>
    <row r="21" spans="1:16" ht="18" customHeight="1">
      <c r="A21" s="214"/>
      <c r="B21" s="247"/>
      <c r="C21" s="903"/>
      <c r="D21" s="234" t="s">
        <v>55</v>
      </c>
      <c r="E21" s="234" t="s">
        <v>55</v>
      </c>
      <c r="F21" s="234" t="s">
        <v>55</v>
      </c>
      <c r="G21" s="232"/>
      <c r="H21" s="233" t="s">
        <v>190</v>
      </c>
      <c r="I21" s="232"/>
      <c r="J21" s="231"/>
      <c r="K21" s="231"/>
      <c r="L21" s="231"/>
      <c r="M21" s="229" t="s">
        <v>189</v>
      </c>
      <c r="P21" s="215"/>
    </row>
    <row r="22" spans="1:16">
      <c r="A22" s="214"/>
      <c r="B22" s="262"/>
      <c r="C22" s="223" t="s">
        <v>191</v>
      </c>
      <c r="D22" s="222">
        <v>0.4</v>
      </c>
      <c r="E22" s="226">
        <v>0.04</v>
      </c>
      <c r="F22" s="226">
        <v>0.04</v>
      </c>
      <c r="G22" s="230"/>
      <c r="I22" s="230"/>
      <c r="J22" s="230"/>
      <c r="K22" s="230"/>
      <c r="L22" s="230"/>
      <c r="P22" s="215"/>
    </row>
    <row r="23" spans="1:16">
      <c r="A23" s="214"/>
      <c r="B23" s="261"/>
      <c r="C23" s="228" t="s">
        <v>188</v>
      </c>
      <c r="D23" s="227">
        <v>0.5</v>
      </c>
      <c r="E23" s="226">
        <v>0.05</v>
      </c>
      <c r="F23" s="226">
        <v>0.05</v>
      </c>
      <c r="G23" s="230"/>
      <c r="K23" s="225"/>
      <c r="L23" s="225"/>
      <c r="P23" s="215"/>
    </row>
    <row r="24" spans="1:16" ht="15" customHeight="1">
      <c r="A24" s="214"/>
      <c r="B24" s="260"/>
      <c r="C24" s="223" t="s">
        <v>187</v>
      </c>
      <c r="D24" s="248">
        <v>0.75</v>
      </c>
      <c r="E24" s="221">
        <v>7.4999999999999997E-2</v>
      </c>
      <c r="F24" s="221">
        <v>7.4999999999999997E-2</v>
      </c>
      <c r="G24" s="259"/>
      <c r="H24" s="218" t="s">
        <v>186</v>
      </c>
      <c r="I24" s="258">
        <f>D22^2</f>
        <v>0.16000000000000003</v>
      </c>
      <c r="J24" s="216" t="s">
        <v>22</v>
      </c>
      <c r="M24" s="218" t="s">
        <v>186</v>
      </c>
      <c r="N24" s="257">
        <f>3.14159*(D22^2)/4</f>
        <v>0.12566360000000001</v>
      </c>
      <c r="O24" s="216" t="s">
        <v>22</v>
      </c>
      <c r="P24" s="215"/>
    </row>
    <row r="25" spans="1:16" ht="15" customHeight="1">
      <c r="A25" s="214"/>
      <c r="B25" s="213"/>
      <c r="C25" s="212"/>
      <c r="D25" s="212"/>
      <c r="E25" s="211"/>
      <c r="F25" s="211"/>
      <c r="G25" s="211"/>
      <c r="H25" s="211"/>
      <c r="I25" s="211"/>
      <c r="J25" s="211"/>
      <c r="K25" s="211"/>
      <c r="L25" s="211"/>
      <c r="M25" s="210"/>
      <c r="N25" s="210"/>
      <c r="O25" s="210"/>
      <c r="P25" s="209"/>
    </row>
    <row r="26" spans="1:16" ht="15" customHeight="1">
      <c r="A26" s="214"/>
      <c r="B26" s="256"/>
      <c r="C26" s="255"/>
      <c r="D26" s="255"/>
      <c r="E26" s="254"/>
      <c r="F26" s="254"/>
      <c r="G26" s="254"/>
      <c r="H26" s="254"/>
      <c r="I26" s="254"/>
      <c r="J26" s="254"/>
      <c r="K26" s="254"/>
      <c r="L26" s="254"/>
      <c r="M26" s="253"/>
      <c r="N26" s="253"/>
      <c r="O26" s="253"/>
      <c r="P26" s="252"/>
    </row>
    <row r="27" spans="1:16" ht="15" customHeight="1">
      <c r="A27" s="214"/>
      <c r="B27" s="224"/>
      <c r="C27" s="904" t="s">
        <v>204</v>
      </c>
      <c r="D27" s="905"/>
      <c r="E27" s="904" t="s">
        <v>203</v>
      </c>
      <c r="F27" s="905"/>
      <c r="G27" s="220"/>
      <c r="H27" s="251" t="s">
        <v>202</v>
      </c>
      <c r="I27" s="220"/>
      <c r="J27" s="220"/>
      <c r="K27" s="220"/>
      <c r="L27" s="220"/>
      <c r="P27" s="215"/>
    </row>
    <row r="28" spans="1:16" ht="15" customHeight="1">
      <c r="A28" s="214"/>
      <c r="B28" s="224"/>
      <c r="C28" s="250"/>
      <c r="D28" s="249"/>
      <c r="E28" s="248" t="s">
        <v>201</v>
      </c>
      <c r="F28" s="240" t="s">
        <v>198</v>
      </c>
      <c r="G28" s="220"/>
      <c r="H28" s="220"/>
      <c r="I28" s="220"/>
      <c r="J28" s="220"/>
      <c r="K28" s="220"/>
      <c r="L28" s="220"/>
      <c r="P28" s="215"/>
    </row>
    <row r="29" spans="1:16" ht="15" customHeight="1">
      <c r="A29" s="214"/>
      <c r="B29" s="224"/>
      <c r="C29" s="247"/>
      <c r="D29" s="246"/>
      <c r="E29" s="240" t="s">
        <v>200</v>
      </c>
      <c r="F29" s="240" t="s">
        <v>196</v>
      </c>
      <c r="G29" s="220"/>
      <c r="H29" s="220"/>
      <c r="I29" s="220"/>
      <c r="J29" s="220"/>
      <c r="K29" s="220"/>
      <c r="L29" s="220"/>
      <c r="N29" s="74"/>
      <c r="O29" s="74"/>
      <c r="P29" s="245"/>
    </row>
    <row r="30" spans="1:16" ht="15" customHeight="1">
      <c r="A30" s="214"/>
      <c r="B30" s="224"/>
      <c r="C30" s="244"/>
      <c r="D30" s="243"/>
      <c r="E30" s="240" t="s">
        <v>199</v>
      </c>
      <c r="F30" s="240" t="s">
        <v>198</v>
      </c>
      <c r="G30" s="220"/>
      <c r="H30" s="220"/>
      <c r="I30" s="220"/>
      <c r="J30" s="220"/>
      <c r="K30" s="220"/>
      <c r="L30" s="220"/>
      <c r="P30" s="215"/>
    </row>
    <row r="31" spans="1:16" ht="15" customHeight="1">
      <c r="A31" s="214"/>
      <c r="B31" s="224"/>
      <c r="C31" s="242"/>
      <c r="D31" s="241"/>
      <c r="E31" s="240" t="s">
        <v>197</v>
      </c>
      <c r="F31" s="240" t="s">
        <v>196</v>
      </c>
      <c r="G31" s="220"/>
      <c r="H31" s="220"/>
      <c r="I31" s="220"/>
      <c r="J31" s="220"/>
      <c r="K31" s="220"/>
      <c r="L31" s="220"/>
      <c r="P31" s="215"/>
    </row>
    <row r="32" spans="1:16" ht="13.5" customHeight="1">
      <c r="A32" s="214"/>
      <c r="B32" s="224"/>
      <c r="C32" s="239"/>
      <c r="D32" s="239"/>
      <c r="E32" s="238"/>
      <c r="F32" s="238"/>
      <c r="G32" s="220"/>
      <c r="H32" s="220"/>
      <c r="I32" s="220"/>
      <c r="J32" s="220"/>
      <c r="K32" s="220"/>
      <c r="L32" s="220"/>
      <c r="P32" s="215"/>
    </row>
    <row r="33" spans="1:16" ht="13.5" customHeight="1">
      <c r="A33" s="214"/>
      <c r="B33" s="224"/>
      <c r="C33" s="239"/>
      <c r="D33" s="239"/>
      <c r="E33" s="238"/>
      <c r="F33" s="238"/>
      <c r="G33" s="220"/>
      <c r="H33" s="220"/>
      <c r="I33" s="220"/>
      <c r="J33" s="220"/>
      <c r="K33" s="220"/>
      <c r="L33" s="220"/>
      <c r="P33" s="215"/>
    </row>
    <row r="34" spans="1:16" ht="13.5" customHeight="1">
      <c r="A34" s="214"/>
      <c r="B34" s="224"/>
      <c r="C34" s="237"/>
      <c r="D34" s="237"/>
      <c r="E34" s="220"/>
      <c r="F34" s="220"/>
      <c r="G34" s="220"/>
      <c r="H34" s="220"/>
      <c r="I34" s="220"/>
      <c r="J34" s="220"/>
      <c r="K34" s="220"/>
      <c r="L34" s="220"/>
      <c r="P34" s="215"/>
    </row>
    <row r="35" spans="1:16" ht="27.75" customHeight="1">
      <c r="A35" s="214"/>
      <c r="B35" s="224"/>
      <c r="C35" s="902" t="s">
        <v>195</v>
      </c>
      <c r="D35" s="236" t="s">
        <v>194</v>
      </c>
      <c r="E35" s="235" t="s">
        <v>193</v>
      </c>
      <c r="F35" s="235" t="s">
        <v>192</v>
      </c>
      <c r="G35" s="220"/>
      <c r="H35" s="220"/>
      <c r="I35" s="220"/>
      <c r="J35" s="220"/>
      <c r="K35" s="220"/>
      <c r="L35" s="220"/>
      <c r="P35" s="215"/>
    </row>
    <row r="36" spans="1:16" ht="15" customHeight="1">
      <c r="A36" s="214"/>
      <c r="B36" s="224"/>
      <c r="C36" s="903"/>
      <c r="D36" s="234" t="s">
        <v>55</v>
      </c>
      <c r="E36" s="234" t="s">
        <v>55</v>
      </c>
      <c r="F36" s="234" t="s">
        <v>55</v>
      </c>
      <c r="G36" s="220"/>
      <c r="L36" s="231"/>
      <c r="P36" s="215"/>
    </row>
    <row r="37" spans="1:16" ht="15" customHeight="1">
      <c r="A37" s="214"/>
      <c r="B37" s="224"/>
      <c r="C37" s="223" t="s">
        <v>191</v>
      </c>
      <c r="D37" s="222">
        <v>0.25</v>
      </c>
      <c r="E37" s="226">
        <v>0.02</v>
      </c>
      <c r="F37" s="226">
        <v>0.01</v>
      </c>
      <c r="G37" s="220"/>
      <c r="H37" s="233" t="s">
        <v>190</v>
      </c>
      <c r="I37" s="232"/>
      <c r="J37" s="231"/>
      <c r="K37" s="231"/>
      <c r="L37" s="230"/>
      <c r="M37" s="229" t="s">
        <v>189</v>
      </c>
      <c r="P37" s="215"/>
    </row>
    <row r="38" spans="1:16" ht="15" customHeight="1">
      <c r="A38" s="214"/>
      <c r="B38" s="224"/>
      <c r="C38" s="228" t="s">
        <v>188</v>
      </c>
      <c r="D38" s="227">
        <v>0.35</v>
      </c>
      <c r="E38" s="226">
        <v>2.8000000000000001E-2</v>
      </c>
      <c r="F38" s="226">
        <v>1.4E-2</v>
      </c>
      <c r="G38" s="220"/>
      <c r="K38" s="225"/>
      <c r="L38" s="225"/>
      <c r="P38" s="215"/>
    </row>
    <row r="39" spans="1:16" ht="15" customHeight="1">
      <c r="A39" s="214"/>
      <c r="B39" s="224"/>
      <c r="C39" s="223" t="s">
        <v>187</v>
      </c>
      <c r="D39" s="222">
        <v>0.4</v>
      </c>
      <c r="E39" s="221">
        <v>3.2000000000000001E-2</v>
      </c>
      <c r="F39" s="221">
        <v>1.6E-2</v>
      </c>
      <c r="G39" s="220"/>
      <c r="H39" s="218" t="s">
        <v>186</v>
      </c>
      <c r="I39" s="219">
        <f>0.6039^2</f>
        <v>0.36469520999999999</v>
      </c>
      <c r="J39" s="216" t="s">
        <v>22</v>
      </c>
      <c r="M39" s="218" t="s">
        <v>186</v>
      </c>
      <c r="N39" s="217">
        <f>8*((D37*0.3016)/2)</f>
        <v>0.30159999999999998</v>
      </c>
      <c r="O39" s="216" t="s">
        <v>22</v>
      </c>
      <c r="P39" s="215"/>
    </row>
    <row r="40" spans="1:16" ht="15" customHeight="1">
      <c r="A40" s="214"/>
      <c r="B40" s="213"/>
      <c r="C40" s="212"/>
      <c r="D40" s="212"/>
      <c r="E40" s="211"/>
      <c r="F40" s="211"/>
      <c r="G40" s="211"/>
      <c r="H40" s="211"/>
      <c r="I40" s="211"/>
      <c r="J40" s="211"/>
      <c r="K40" s="211"/>
      <c r="L40" s="211"/>
      <c r="M40" s="210"/>
      <c r="N40" s="210"/>
      <c r="O40" s="210"/>
      <c r="P40" s="209"/>
    </row>
    <row r="41" spans="1:16">
      <c r="B41" s="256"/>
      <c r="C41" s="642"/>
      <c r="D41" s="642"/>
      <c r="E41" s="643"/>
      <c r="F41" s="643"/>
      <c r="G41" s="643"/>
      <c r="H41" s="643"/>
      <c r="I41" s="643"/>
      <c r="J41" s="643"/>
      <c r="K41" s="643"/>
      <c r="L41" s="643"/>
      <c r="M41" s="644"/>
      <c r="N41" s="644"/>
      <c r="O41" s="644"/>
      <c r="P41" s="252"/>
    </row>
    <row r="42" spans="1:16">
      <c r="B42" s="224"/>
      <c r="C42" s="904" t="s">
        <v>403</v>
      </c>
      <c r="D42" s="905"/>
      <c r="E42" s="904" t="s">
        <v>203</v>
      </c>
      <c r="F42" s="905"/>
      <c r="G42" s="220"/>
      <c r="H42" s="251" t="s">
        <v>202</v>
      </c>
      <c r="I42" s="220"/>
      <c r="J42" s="220"/>
      <c r="K42" s="220"/>
      <c r="L42" s="220"/>
      <c r="P42" s="215"/>
    </row>
    <row r="43" spans="1:16">
      <c r="B43" s="224"/>
      <c r="C43" s="250"/>
      <c r="D43" s="249"/>
      <c r="E43" s="248" t="s">
        <v>201</v>
      </c>
      <c r="F43" s="248" t="s">
        <v>404</v>
      </c>
      <c r="G43" s="220"/>
      <c r="H43" s="220"/>
      <c r="I43" s="220"/>
      <c r="J43" s="220"/>
      <c r="K43" s="220"/>
      <c r="L43" s="220"/>
      <c r="P43" s="215"/>
    </row>
    <row r="44" spans="1:16">
      <c r="B44" s="224"/>
      <c r="C44" s="224"/>
      <c r="D44" s="269"/>
      <c r="E44" s="248" t="s">
        <v>211</v>
      </c>
      <c r="F44" s="248" t="s">
        <v>208</v>
      </c>
      <c r="G44" s="220"/>
      <c r="H44" s="220"/>
      <c r="I44" s="220"/>
      <c r="J44" s="220"/>
      <c r="K44" s="220"/>
      <c r="L44" s="220"/>
      <c r="N44" s="74"/>
      <c r="O44" s="74"/>
      <c r="P44" s="245"/>
    </row>
    <row r="45" spans="1:16">
      <c r="B45" s="224"/>
      <c r="C45" s="247"/>
      <c r="D45" s="246"/>
      <c r="E45" s="240" t="s">
        <v>210</v>
      </c>
      <c r="F45" s="240" t="s">
        <v>208</v>
      </c>
      <c r="G45" s="220"/>
      <c r="H45" s="220"/>
      <c r="I45" s="220"/>
      <c r="J45" s="220"/>
      <c r="K45" s="220"/>
      <c r="L45" s="220"/>
      <c r="P45" s="215"/>
    </row>
    <row r="46" spans="1:16">
      <c r="B46" s="224"/>
      <c r="C46" s="244"/>
      <c r="D46" s="243"/>
      <c r="E46" s="240" t="s">
        <v>209</v>
      </c>
      <c r="F46" s="240" t="s">
        <v>208</v>
      </c>
      <c r="G46" s="220"/>
      <c r="H46" s="220"/>
      <c r="I46" s="220"/>
      <c r="J46" s="220"/>
      <c r="K46" s="220"/>
      <c r="L46" s="220"/>
      <c r="P46" s="215"/>
    </row>
    <row r="47" spans="1:16">
      <c r="B47" s="224"/>
      <c r="C47" s="242"/>
      <c r="D47" s="241"/>
      <c r="E47" s="240" t="s">
        <v>197</v>
      </c>
      <c r="F47" s="267" t="s">
        <v>208</v>
      </c>
      <c r="G47" s="220"/>
      <c r="H47" s="220"/>
      <c r="I47" s="220"/>
      <c r="J47" s="220"/>
      <c r="K47" s="220"/>
      <c r="L47" s="220"/>
      <c r="P47" s="215"/>
    </row>
    <row r="48" spans="1:16">
      <c r="B48" s="224"/>
      <c r="C48" s="239"/>
      <c r="D48" s="239"/>
      <c r="E48" s="238"/>
      <c r="F48" s="238"/>
      <c r="G48" s="220"/>
      <c r="H48" s="220"/>
      <c r="I48" s="220"/>
      <c r="J48" s="220"/>
      <c r="K48" s="220"/>
      <c r="L48" s="220"/>
      <c r="P48" s="215"/>
    </row>
    <row r="49" spans="2:16">
      <c r="B49" s="224"/>
      <c r="C49" s="598"/>
      <c r="D49" s="598"/>
      <c r="E49" s="220"/>
      <c r="F49" s="220"/>
      <c r="G49" s="220"/>
      <c r="H49" s="220"/>
      <c r="I49" s="220"/>
      <c r="J49" s="220"/>
      <c r="K49" s="220"/>
      <c r="L49" s="220"/>
      <c r="P49" s="215"/>
    </row>
    <row r="50" spans="2:16">
      <c r="B50" s="224"/>
      <c r="C50" s="902" t="s">
        <v>195</v>
      </c>
      <c r="D50" s="236" t="s">
        <v>194</v>
      </c>
      <c r="E50" s="236" t="s">
        <v>205</v>
      </c>
      <c r="F50" s="236" t="s">
        <v>405</v>
      </c>
      <c r="G50" s="220"/>
      <c r="H50" s="220"/>
      <c r="I50" s="220"/>
      <c r="J50" s="220"/>
      <c r="K50" s="220"/>
      <c r="L50" s="220"/>
      <c r="P50" s="215"/>
    </row>
    <row r="51" spans="2:16">
      <c r="B51" s="224"/>
      <c r="C51" s="903"/>
      <c r="D51" s="599" t="s">
        <v>55</v>
      </c>
      <c r="E51" s="599" t="s">
        <v>55</v>
      </c>
      <c r="F51" s="599" t="s">
        <v>55</v>
      </c>
      <c r="G51" s="220"/>
      <c r="L51" s="231"/>
      <c r="P51" s="215"/>
    </row>
    <row r="52" spans="2:16">
      <c r="B52" s="224"/>
      <c r="C52" s="223" t="s">
        <v>191</v>
      </c>
      <c r="D52" s="222">
        <v>0.45</v>
      </c>
      <c r="E52" s="226">
        <f>9/100</f>
        <v>0.09</v>
      </c>
      <c r="F52" s="226">
        <v>0.45</v>
      </c>
      <c r="G52" s="220"/>
      <c r="H52" s="233" t="s">
        <v>190</v>
      </c>
      <c r="I52" s="232"/>
      <c r="J52" s="231"/>
      <c r="K52" s="231"/>
      <c r="L52" s="230"/>
      <c r="M52" s="229" t="s">
        <v>189</v>
      </c>
      <c r="P52" s="215"/>
    </row>
    <row r="53" spans="2:16">
      <c r="B53" s="224"/>
      <c r="C53" s="228" t="s">
        <v>188</v>
      </c>
      <c r="D53" s="227">
        <v>0.5</v>
      </c>
      <c r="E53" s="226">
        <f>10/100</f>
        <v>0.1</v>
      </c>
      <c r="F53" s="226">
        <v>0.5</v>
      </c>
      <c r="G53" s="220"/>
      <c r="K53" s="225"/>
      <c r="L53" s="225"/>
      <c r="P53" s="215"/>
    </row>
    <row r="54" spans="2:16">
      <c r="B54" s="224"/>
      <c r="C54" s="223" t="s">
        <v>187</v>
      </c>
      <c r="D54" s="222">
        <v>0.6</v>
      </c>
      <c r="E54" s="221">
        <f>12/100</f>
        <v>0.12</v>
      </c>
      <c r="F54" s="645">
        <v>0.6</v>
      </c>
      <c r="G54" s="220"/>
      <c r="H54" s="218" t="s">
        <v>186</v>
      </c>
      <c r="I54" s="219">
        <f>D54^2</f>
        <v>0.36</v>
      </c>
      <c r="J54" s="216" t="s">
        <v>22</v>
      </c>
      <c r="M54" s="218" t="s">
        <v>186</v>
      </c>
      <c r="N54" s="257">
        <f>I54</f>
        <v>0.36</v>
      </c>
      <c r="O54" s="216" t="s">
        <v>22</v>
      </c>
      <c r="P54" s="215"/>
    </row>
    <row r="55" spans="2:16">
      <c r="B55" s="213"/>
      <c r="C55" s="212"/>
      <c r="D55" s="212"/>
      <c r="E55" s="211"/>
      <c r="F55" s="211"/>
      <c r="G55" s="211"/>
      <c r="H55" s="211"/>
      <c r="I55" s="211"/>
      <c r="J55" s="211"/>
      <c r="K55" s="211"/>
      <c r="L55" s="211"/>
      <c r="M55" s="210"/>
      <c r="N55" s="210"/>
      <c r="O55" s="210"/>
      <c r="P55" s="209"/>
    </row>
    <row r="56" spans="2:16">
      <c r="B56" s="208" t="s">
        <v>185</v>
      </c>
    </row>
  </sheetData>
  <mergeCells count="20">
    <mergeCell ref="C35:C36"/>
    <mergeCell ref="C42:D42"/>
    <mergeCell ref="E42:F42"/>
    <mergeCell ref="C50:C51"/>
    <mergeCell ref="B10:P10"/>
    <mergeCell ref="E19:H19"/>
    <mergeCell ref="C20:C21"/>
    <mergeCell ref="C27:D27"/>
    <mergeCell ref="B11:D11"/>
    <mergeCell ref="E11:J11"/>
    <mergeCell ref="C12:D12"/>
    <mergeCell ref="E12:F12"/>
    <mergeCell ref="G13:H13"/>
    <mergeCell ref="I13:J13"/>
    <mergeCell ref="E27:F27"/>
    <mergeCell ref="B1:P1"/>
    <mergeCell ref="B2:P2"/>
    <mergeCell ref="B3:O3"/>
    <mergeCell ref="B4:P4"/>
    <mergeCell ref="B5:P5"/>
  </mergeCells>
  <printOptions horizontalCentered="1"/>
  <pageMargins left="0.15748031496062992" right="0.19685039370078741" top="0.78740157480314965" bottom="0.78740157480314965" header="0.15748031496062992" footer="0.31496062992125984"/>
  <pageSetup paperSize="9" scale="56" firstPageNumber="25" orientation="landscape" useFirstPageNumber="1" r:id="rId1"/>
  <headerFooter scaleWithDoc="0">
    <oddFooter>&amp;C&amp;"-,Negrito"&amp;10Walmir Laurentino Silva
Engenheiro Civil 
CREA 121206614-7</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25"/>
  <sheetViews>
    <sheetView showGridLines="0" view="pageBreakPreview" topLeftCell="A8" zoomScale="110" zoomScaleNormal="100" zoomScaleSheetLayoutView="110" workbookViewId="0">
      <selection activeCell="E13" sqref="E13:E14"/>
    </sheetView>
  </sheetViews>
  <sheetFormatPr defaultRowHeight="12.75"/>
  <cols>
    <col min="1" max="2" width="13.28515625" style="160" customWidth="1"/>
    <col min="3" max="3" width="63.85546875" style="160" customWidth="1"/>
    <col min="4" max="4" width="12.140625" style="160" customWidth="1"/>
    <col min="5" max="6" width="14" style="160" customWidth="1"/>
    <col min="7" max="7" width="13" style="160" customWidth="1"/>
    <col min="8" max="8" width="9.140625" style="24" customWidth="1"/>
    <col min="9" max="16384" width="9.140625" style="24"/>
  </cols>
  <sheetData>
    <row r="1" spans="1:7" ht="16.5" customHeight="1">
      <c r="A1" s="847" t="str">
        <f>'dimensões chapa'!B1</f>
        <v>PREFEITURA MUNICIPAL DE PEIXOTO DE AZEVEDO</v>
      </c>
      <c r="B1" s="916"/>
      <c r="C1" s="916"/>
      <c r="D1" s="916"/>
      <c r="E1" s="916"/>
      <c r="F1" s="916"/>
      <c r="G1" s="849"/>
    </row>
    <row r="2" spans="1:7" ht="15.75">
      <c r="A2" s="850" t="str">
        <f>'dimensões chapa'!B2</f>
        <v>DEPARTAMENTO DE ENGENHARIA, ESTUDOS E PROJETOS</v>
      </c>
      <c r="B2" s="851"/>
      <c r="C2" s="851"/>
      <c r="D2" s="851"/>
      <c r="E2" s="851"/>
      <c r="F2" s="851"/>
      <c r="G2" s="852"/>
    </row>
    <row r="3" spans="1:7">
      <c r="A3" s="853" t="str">
        <f>'dimensões chapa'!B3</f>
        <v>SITE: www.peixotodeazevedo.mt.gov.br</v>
      </c>
      <c r="B3" s="854"/>
      <c r="C3" s="854"/>
      <c r="D3" s="854"/>
      <c r="E3" s="854"/>
      <c r="F3" s="854"/>
      <c r="G3" s="855"/>
    </row>
    <row r="4" spans="1:7">
      <c r="A4" s="853" t="str">
        <f>'dimensões chapa'!B4</f>
        <v>RUA MIN. CÉSAR CALS, N° 226 - CENTRO</v>
      </c>
      <c r="B4" s="854"/>
      <c r="C4" s="854"/>
      <c r="D4" s="854"/>
      <c r="E4" s="854"/>
      <c r="F4" s="854"/>
      <c r="G4" s="855"/>
    </row>
    <row r="5" spans="1:7">
      <c r="A5" s="853" t="str">
        <f>'dimensões chapa'!B5</f>
        <v>FONE: (66) 3575-000</v>
      </c>
      <c r="B5" s="854"/>
      <c r="C5" s="854"/>
      <c r="D5" s="854"/>
      <c r="E5" s="854"/>
      <c r="F5" s="854"/>
      <c r="G5" s="855"/>
    </row>
    <row r="6" spans="1:7">
      <c r="A6" s="322" t="s">
        <v>12</v>
      </c>
      <c r="B6" s="294" t="str">
        <f>'dimensões chapa'!D6</f>
        <v>PAVIMENTAÇÃO ASFÁLTICA EM TSD</v>
      </c>
      <c r="C6" s="321"/>
      <c r="D6" s="321"/>
      <c r="E6" s="321"/>
      <c r="F6" s="321"/>
      <c r="G6" s="320"/>
    </row>
    <row r="7" spans="1:7">
      <c r="A7" s="171" t="s">
        <v>25</v>
      </c>
      <c r="B7" s="288" t="str">
        <f>'dimensões chapa'!D7</f>
        <v>RUAS DIVERSAS</v>
      </c>
      <c r="C7" s="319"/>
      <c r="D7" s="319"/>
      <c r="E7" s="319"/>
      <c r="F7" s="319"/>
      <c r="G7" s="318"/>
    </row>
    <row r="8" spans="1:7">
      <c r="A8" s="171" t="s">
        <v>7</v>
      </c>
      <c r="B8" s="285" t="str">
        <f>'dimensões chapa'!D8</f>
        <v>PREFEITURA MUNICIPAL DE PEIXOTO DE AZEVEDO</v>
      </c>
      <c r="C8" s="317"/>
      <c r="D8" s="317"/>
      <c r="E8" s="317"/>
      <c r="F8" s="317"/>
      <c r="G8" s="316"/>
    </row>
    <row r="9" spans="1:7">
      <c r="A9" s="315" t="s">
        <v>15</v>
      </c>
      <c r="B9" s="359">
        <f>'dimensões chapa'!D9</f>
        <v>43160</v>
      </c>
      <c r="C9" s="314"/>
      <c r="D9" s="314"/>
      <c r="E9" s="314"/>
      <c r="F9" s="314"/>
      <c r="G9" s="313"/>
    </row>
    <row r="10" spans="1:7" ht="19.5" customHeight="1">
      <c r="A10" s="913" t="s">
        <v>155</v>
      </c>
      <c r="B10" s="914"/>
      <c r="C10" s="914"/>
      <c r="D10" s="914"/>
      <c r="E10" s="914"/>
      <c r="F10" s="914"/>
      <c r="G10" s="915"/>
    </row>
    <row r="11" spans="1:7" ht="15" customHeight="1">
      <c r="A11" s="312" t="s">
        <v>220</v>
      </c>
      <c r="B11" s="311" t="s">
        <v>367</v>
      </c>
      <c r="C11" s="303"/>
      <c r="D11" s="920"/>
      <c r="E11" s="920"/>
      <c r="F11" s="310"/>
      <c r="G11" s="309"/>
    </row>
    <row r="12" spans="1:7" ht="15.75" customHeight="1">
      <c r="A12" s="308"/>
      <c r="B12" s="307" t="s">
        <v>368</v>
      </c>
      <c r="C12" s="306"/>
      <c r="D12" s="305" t="s">
        <v>218</v>
      </c>
      <c r="E12" s="304" t="s">
        <v>407</v>
      </c>
      <c r="F12" s="303"/>
      <c r="G12" s="302"/>
    </row>
    <row r="13" spans="1:7">
      <c r="A13" s="921" t="s">
        <v>217</v>
      </c>
      <c r="B13" s="923" t="s">
        <v>16</v>
      </c>
      <c r="C13" s="925" t="s">
        <v>11</v>
      </c>
      <c r="D13" s="921" t="s">
        <v>83</v>
      </c>
      <c r="E13" s="921" t="s">
        <v>74</v>
      </c>
      <c r="F13" s="600" t="s">
        <v>150</v>
      </c>
      <c r="G13" s="335" t="s">
        <v>149</v>
      </c>
    </row>
    <row r="14" spans="1:7">
      <c r="A14" s="922"/>
      <c r="B14" s="924"/>
      <c r="C14" s="926"/>
      <c r="D14" s="922"/>
      <c r="E14" s="922"/>
      <c r="F14" s="601" t="s">
        <v>148</v>
      </c>
      <c r="G14" s="601" t="s">
        <v>148</v>
      </c>
    </row>
    <row r="15" spans="1:7">
      <c r="A15" s="330"/>
      <c r="B15" s="329"/>
      <c r="C15" s="329" t="s">
        <v>288</v>
      </c>
      <c r="D15" s="329"/>
      <c r="E15" s="329"/>
      <c r="F15" s="329"/>
      <c r="G15" s="328"/>
    </row>
    <row r="16" spans="1:7" ht="20.25" customHeight="1">
      <c r="A16" s="327" t="s">
        <v>135</v>
      </c>
      <c r="B16" s="334" t="s">
        <v>289</v>
      </c>
      <c r="C16" s="333" t="s">
        <v>290</v>
      </c>
      <c r="D16" s="327" t="s">
        <v>145</v>
      </c>
      <c r="E16" s="332">
        <f>0.3/3</f>
        <v>9.9999999999999992E-2</v>
      </c>
      <c r="F16" s="331">
        <v>126.1</v>
      </c>
      <c r="G16" s="324">
        <f>TRUNC(F16*E16,2)</f>
        <v>12.61</v>
      </c>
    </row>
    <row r="17" spans="1:7">
      <c r="A17" s="327" t="s">
        <v>135</v>
      </c>
      <c r="B17" s="334" t="s">
        <v>291</v>
      </c>
      <c r="C17" s="333" t="s">
        <v>290</v>
      </c>
      <c r="D17" s="327" t="s">
        <v>147</v>
      </c>
      <c r="E17" s="332">
        <f>0.7/3</f>
        <v>0.23333333333333331</v>
      </c>
      <c r="F17" s="331">
        <v>22.76</v>
      </c>
      <c r="G17" s="324">
        <f>TRUNC(F17*E17,2)</f>
        <v>5.31</v>
      </c>
    </row>
    <row r="18" spans="1:7" ht="24.95" customHeight="1">
      <c r="A18" s="330"/>
      <c r="B18" s="329"/>
      <c r="C18" s="329" t="s">
        <v>93</v>
      </c>
      <c r="D18" s="329"/>
      <c r="E18" s="329"/>
      <c r="F18" s="329"/>
      <c r="G18" s="328"/>
    </row>
    <row r="19" spans="1:7" ht="20.25" customHeight="1">
      <c r="A19" s="327" t="s">
        <v>135</v>
      </c>
      <c r="B19" s="334" t="s">
        <v>292</v>
      </c>
      <c r="C19" s="333" t="s">
        <v>293</v>
      </c>
      <c r="D19" s="327" t="s">
        <v>221</v>
      </c>
      <c r="E19" s="332">
        <f>1/3</f>
        <v>0.33333333333333331</v>
      </c>
      <c r="F19" s="331">
        <v>21.1</v>
      </c>
      <c r="G19" s="324">
        <f>TRUNC(F19*E19,2)</f>
        <v>7.03</v>
      </c>
    </row>
    <row r="20" spans="1:7" ht="24.95" customHeight="1">
      <c r="A20" s="327" t="s">
        <v>135</v>
      </c>
      <c r="B20" s="334" t="s">
        <v>222</v>
      </c>
      <c r="C20" s="333" t="s">
        <v>97</v>
      </c>
      <c r="D20" s="327" t="s">
        <v>221</v>
      </c>
      <c r="E20" s="332">
        <f>2/3</f>
        <v>0.66666666666666663</v>
      </c>
      <c r="F20" s="331">
        <v>14.07</v>
      </c>
      <c r="G20" s="324">
        <f>TRUNC(F20*E20,2)</f>
        <v>9.3800000000000008</v>
      </c>
    </row>
    <row r="21" spans="1:7" ht="20.25" customHeight="1">
      <c r="A21" s="917" t="s">
        <v>215</v>
      </c>
      <c r="B21" s="918"/>
      <c r="C21" s="918"/>
      <c r="D21" s="918"/>
      <c r="E21" s="918"/>
      <c r="F21" s="919"/>
      <c r="G21" s="323">
        <f>SUM(G16:G20)</f>
        <v>34.33</v>
      </c>
    </row>
    <row r="22" spans="1:7">
      <c r="A22" s="301" t="s">
        <v>369</v>
      </c>
    </row>
    <row r="23" spans="1:7">
      <c r="A23" s="160" t="s">
        <v>370</v>
      </c>
    </row>
    <row r="24" spans="1:7">
      <c r="A24" s="160" t="s">
        <v>371</v>
      </c>
    </row>
    <row r="25" spans="1:7">
      <c r="A25" s="160" t="s">
        <v>372</v>
      </c>
    </row>
  </sheetData>
  <mergeCells count="13">
    <mergeCell ref="A21:F21"/>
    <mergeCell ref="D11:E11"/>
    <mergeCell ref="A13:A14"/>
    <mergeCell ref="B13:B14"/>
    <mergeCell ref="C13:C14"/>
    <mergeCell ref="D13:D14"/>
    <mergeCell ref="E13:E14"/>
    <mergeCell ref="A10:G10"/>
    <mergeCell ref="A1:G1"/>
    <mergeCell ref="A2:G2"/>
    <mergeCell ref="A3:G3"/>
    <mergeCell ref="A4:G4"/>
    <mergeCell ref="A5:G5"/>
  </mergeCells>
  <printOptions horizontalCentered="1"/>
  <pageMargins left="0.15748031496062992" right="0.19685039370078741" top="0.78740157480314965" bottom="0.78740157480314965" header="0.15748031496062992" footer="0.31496062992125984"/>
  <pageSetup paperSize="9" scale="70" firstPageNumber="25" orientation="landscape" useFirstPageNumber="1" r:id="rId1"/>
  <headerFooter scaleWithDoc="0">
    <oddFooter>&amp;C&amp;"-,Negrito"&amp;10Walmir Laurentino Silva
Engenheiro Civil 
CREA 121206614-7</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28"/>
  <sheetViews>
    <sheetView showGridLines="0" view="pageBreakPreview" topLeftCell="A7" zoomScale="110" zoomScaleNormal="100" zoomScaleSheetLayoutView="110" workbookViewId="0">
      <selection activeCell="E21" sqref="E21"/>
    </sheetView>
  </sheetViews>
  <sheetFormatPr defaultRowHeight="12.75"/>
  <cols>
    <col min="1" max="2" width="13.28515625" style="160" customWidth="1"/>
    <col min="3" max="3" width="63.85546875" style="160" customWidth="1"/>
    <col min="4" max="4" width="12.140625" style="160" customWidth="1"/>
    <col min="5" max="6" width="14" style="160" customWidth="1"/>
    <col min="7" max="7" width="13" style="160" customWidth="1"/>
    <col min="8" max="8" width="9.140625" style="24" customWidth="1"/>
    <col min="9" max="16384" width="9.140625" style="24"/>
  </cols>
  <sheetData>
    <row r="1" spans="1:7" ht="16.5" customHeight="1">
      <c r="A1" s="847" t="str">
        <f>'dimensões chapa'!B1</f>
        <v>PREFEITURA MUNICIPAL DE PEIXOTO DE AZEVEDO</v>
      </c>
      <c r="B1" s="916"/>
      <c r="C1" s="916"/>
      <c r="D1" s="916"/>
      <c r="E1" s="916"/>
      <c r="F1" s="916"/>
      <c r="G1" s="849"/>
    </row>
    <row r="2" spans="1:7" ht="15.75">
      <c r="A2" s="850" t="str">
        <f>'dimensões chapa'!B2</f>
        <v>DEPARTAMENTO DE ENGENHARIA, ESTUDOS E PROJETOS</v>
      </c>
      <c r="B2" s="851"/>
      <c r="C2" s="851"/>
      <c r="D2" s="851"/>
      <c r="E2" s="851"/>
      <c r="F2" s="851"/>
      <c r="G2" s="852"/>
    </row>
    <row r="3" spans="1:7">
      <c r="A3" s="853" t="str">
        <f>'dimensões chapa'!B3</f>
        <v>SITE: www.peixotodeazevedo.mt.gov.br</v>
      </c>
      <c r="B3" s="854"/>
      <c r="C3" s="854"/>
      <c r="D3" s="854"/>
      <c r="E3" s="854"/>
      <c r="F3" s="854"/>
      <c r="G3" s="855"/>
    </row>
    <row r="4" spans="1:7">
      <c r="A4" s="853" t="str">
        <f>'dimensões chapa'!B4</f>
        <v>RUA MIN. CÉSAR CALS, N° 226 - CENTRO</v>
      </c>
      <c r="B4" s="854"/>
      <c r="C4" s="854"/>
      <c r="D4" s="854"/>
      <c r="E4" s="854"/>
      <c r="F4" s="854"/>
      <c r="G4" s="855"/>
    </row>
    <row r="5" spans="1:7">
      <c r="A5" s="853" t="str">
        <f>'dimensões chapa'!B5</f>
        <v>FONE: (66) 3575-000</v>
      </c>
      <c r="B5" s="854"/>
      <c r="C5" s="854"/>
      <c r="D5" s="854"/>
      <c r="E5" s="854"/>
      <c r="F5" s="854"/>
      <c r="G5" s="855"/>
    </row>
    <row r="6" spans="1:7">
      <c r="A6" s="322" t="s">
        <v>12</v>
      </c>
      <c r="B6" s="337" t="str">
        <f>'comp. SIN001'!B6</f>
        <v>PAVIMENTAÇÃO ASFÁLTICA EM TSD</v>
      </c>
      <c r="C6" s="321"/>
      <c r="D6" s="321"/>
      <c r="E6" s="321"/>
      <c r="F6" s="321"/>
      <c r="G6" s="320"/>
    </row>
    <row r="7" spans="1:7">
      <c r="A7" s="171" t="s">
        <v>25</v>
      </c>
      <c r="B7" s="336" t="str">
        <f>'comp. SIN001'!B7</f>
        <v>RUAS DIVERSAS</v>
      </c>
      <c r="C7" s="319"/>
      <c r="D7" s="319"/>
      <c r="E7" s="319"/>
      <c r="F7" s="319"/>
      <c r="G7" s="318"/>
    </row>
    <row r="8" spans="1:7">
      <c r="A8" s="171" t="s">
        <v>7</v>
      </c>
      <c r="B8" s="336" t="str">
        <f>'comp. SIN001'!B8</f>
        <v>PREFEITURA MUNICIPAL DE PEIXOTO DE AZEVEDO</v>
      </c>
      <c r="C8" s="317"/>
      <c r="D8" s="317"/>
      <c r="E8" s="317"/>
      <c r="F8" s="317"/>
      <c r="G8" s="316"/>
    </row>
    <row r="9" spans="1:7">
      <c r="A9" s="315" t="s">
        <v>15</v>
      </c>
      <c r="B9" s="168">
        <f>'comp. SIN001'!B9</f>
        <v>43160</v>
      </c>
      <c r="C9" s="314"/>
      <c r="D9" s="314"/>
      <c r="E9" s="314"/>
      <c r="F9" s="314"/>
      <c r="G9" s="313"/>
    </row>
    <row r="10" spans="1:7" ht="19.5" customHeight="1">
      <c r="A10" s="913" t="s">
        <v>155</v>
      </c>
      <c r="B10" s="914"/>
      <c r="C10" s="914"/>
      <c r="D10" s="914"/>
      <c r="E10" s="914"/>
      <c r="F10" s="914"/>
      <c r="G10" s="915"/>
    </row>
    <row r="11" spans="1:7" ht="15" customHeight="1">
      <c r="A11" s="312" t="s">
        <v>220</v>
      </c>
      <c r="B11" s="311" t="s">
        <v>373</v>
      </c>
      <c r="C11" s="303"/>
      <c r="D11" s="920"/>
      <c r="E11" s="920"/>
      <c r="F11" s="310"/>
      <c r="G11" s="309"/>
    </row>
    <row r="12" spans="1:7" ht="15.75" customHeight="1">
      <c r="A12" s="308"/>
      <c r="B12" s="307" t="s">
        <v>219</v>
      </c>
      <c r="C12" s="306"/>
      <c r="D12" s="305" t="s">
        <v>218</v>
      </c>
      <c r="E12" s="304" t="s">
        <v>223</v>
      </c>
      <c r="F12" s="303"/>
      <c r="G12" s="302"/>
    </row>
    <row r="13" spans="1:7">
      <c r="A13" s="921" t="s">
        <v>217</v>
      </c>
      <c r="B13" s="923" t="s">
        <v>16</v>
      </c>
      <c r="C13" s="925" t="s">
        <v>11</v>
      </c>
      <c r="D13" s="921" t="s">
        <v>83</v>
      </c>
      <c r="E13" s="921" t="s">
        <v>74</v>
      </c>
      <c r="F13" s="600" t="s">
        <v>150</v>
      </c>
      <c r="G13" s="335" t="s">
        <v>149</v>
      </c>
    </row>
    <row r="14" spans="1:7">
      <c r="A14" s="922"/>
      <c r="B14" s="924"/>
      <c r="C14" s="926"/>
      <c r="D14" s="922"/>
      <c r="E14" s="922"/>
      <c r="F14" s="601" t="s">
        <v>148</v>
      </c>
      <c r="G14" s="601" t="s">
        <v>148</v>
      </c>
    </row>
    <row r="15" spans="1:7">
      <c r="A15" s="330"/>
      <c r="B15" s="329"/>
      <c r="C15" s="329" t="s">
        <v>288</v>
      </c>
      <c r="D15" s="329"/>
      <c r="E15" s="329"/>
      <c r="F15" s="329"/>
      <c r="G15" s="328"/>
    </row>
    <row r="16" spans="1:7" ht="24.95" customHeight="1">
      <c r="A16" s="327" t="s">
        <v>135</v>
      </c>
      <c r="B16" s="334" t="s">
        <v>289</v>
      </c>
      <c r="C16" s="333" t="s">
        <v>290</v>
      </c>
      <c r="D16" s="327" t="s">
        <v>145</v>
      </c>
      <c r="E16" s="332">
        <f>0.3/4.1</f>
        <v>7.3170731707317083E-2</v>
      </c>
      <c r="F16" s="331">
        <v>126.1</v>
      </c>
      <c r="G16" s="324">
        <f>TRUNC(F16*E16,2)</f>
        <v>9.2200000000000006</v>
      </c>
    </row>
    <row r="17" spans="1:7" ht="24.95" customHeight="1">
      <c r="A17" s="327" t="s">
        <v>135</v>
      </c>
      <c r="B17" s="334" t="s">
        <v>291</v>
      </c>
      <c r="C17" s="333" t="s">
        <v>290</v>
      </c>
      <c r="D17" s="327" t="s">
        <v>147</v>
      </c>
      <c r="E17" s="332">
        <f>0.7/4.1</f>
        <v>0.17073170731707318</v>
      </c>
      <c r="F17" s="331">
        <v>22.76</v>
      </c>
      <c r="G17" s="324">
        <f>TRUNC(F17*E17,2)</f>
        <v>3.88</v>
      </c>
    </row>
    <row r="18" spans="1:7" ht="28.5" customHeight="1">
      <c r="A18" s="330"/>
      <c r="B18" s="329"/>
      <c r="C18" s="329" t="s">
        <v>93</v>
      </c>
      <c r="D18" s="329"/>
      <c r="E18" s="329"/>
      <c r="F18" s="329"/>
      <c r="G18" s="328"/>
    </row>
    <row r="19" spans="1:7" ht="29.25" customHeight="1">
      <c r="A19" s="327" t="s">
        <v>135</v>
      </c>
      <c r="B19" s="334" t="s">
        <v>222</v>
      </c>
      <c r="C19" s="333" t="s">
        <v>97</v>
      </c>
      <c r="D19" s="327" t="s">
        <v>221</v>
      </c>
      <c r="E19" s="332">
        <f>1/4.1</f>
        <v>0.24390243902439027</v>
      </c>
      <c r="F19" s="331">
        <v>14.07</v>
      </c>
      <c r="G19" s="324">
        <f>TRUNC(F19*E19,2)</f>
        <v>3.43</v>
      </c>
    </row>
    <row r="20" spans="1:7" ht="24.95" customHeight="1">
      <c r="A20" s="327" t="s">
        <v>135</v>
      </c>
      <c r="B20" s="334" t="s">
        <v>374</v>
      </c>
      <c r="C20" s="333" t="s">
        <v>375</v>
      </c>
      <c r="D20" s="327" t="s">
        <v>221</v>
      </c>
      <c r="E20" s="332">
        <f>1/4.1</f>
        <v>0.24390243902439027</v>
      </c>
      <c r="F20" s="331">
        <v>16.54</v>
      </c>
      <c r="G20" s="324">
        <f>TRUNC(F20*E20,2)</f>
        <v>4.03</v>
      </c>
    </row>
    <row r="21" spans="1:7">
      <c r="A21" s="330"/>
      <c r="B21" s="329"/>
      <c r="C21" s="329" t="s">
        <v>216</v>
      </c>
      <c r="D21" s="329"/>
      <c r="E21" s="329"/>
      <c r="F21" s="329"/>
      <c r="G21" s="328"/>
    </row>
    <row r="22" spans="1:7" ht="24.95" customHeight="1">
      <c r="A22" s="327" t="s">
        <v>135</v>
      </c>
      <c r="B22" s="325">
        <v>94964</v>
      </c>
      <c r="C22" s="326" t="s">
        <v>295</v>
      </c>
      <c r="D22" s="325" t="s">
        <v>23</v>
      </c>
      <c r="E22" s="325">
        <v>3.2000000000000001E-2</v>
      </c>
      <c r="F22" s="324">
        <v>291.25</v>
      </c>
      <c r="G22" s="324">
        <f>TRUNC(F22*E22,2)</f>
        <v>9.32</v>
      </c>
    </row>
    <row r="23" spans="1:7" ht="20.25" customHeight="1">
      <c r="A23" s="327" t="s">
        <v>135</v>
      </c>
      <c r="B23" s="325">
        <v>93358</v>
      </c>
      <c r="C23" s="326" t="s">
        <v>294</v>
      </c>
      <c r="D23" s="325" t="s">
        <v>23</v>
      </c>
      <c r="E23" s="325">
        <v>3.2000000000000001E-2</v>
      </c>
      <c r="F23" s="324">
        <v>55.66</v>
      </c>
      <c r="G23" s="324">
        <f>TRUNC(F23*E23,2)</f>
        <v>1.78</v>
      </c>
    </row>
    <row r="24" spans="1:7">
      <c r="A24" s="917" t="s">
        <v>215</v>
      </c>
      <c r="B24" s="918"/>
      <c r="C24" s="918"/>
      <c r="D24" s="918"/>
      <c r="E24" s="918"/>
      <c r="F24" s="919"/>
      <c r="G24" s="323">
        <f>SUM(G16:G23)</f>
        <v>31.660000000000004</v>
      </c>
    </row>
    <row r="25" spans="1:7">
      <c r="A25" s="301" t="s">
        <v>369</v>
      </c>
    </row>
    <row r="26" spans="1:7">
      <c r="A26" s="160" t="s">
        <v>376</v>
      </c>
    </row>
    <row r="27" spans="1:7">
      <c r="A27" s="160" t="s">
        <v>371</v>
      </c>
    </row>
    <row r="28" spans="1:7">
      <c r="A28" s="160" t="s">
        <v>372</v>
      </c>
    </row>
  </sheetData>
  <mergeCells count="13">
    <mergeCell ref="A24:F24"/>
    <mergeCell ref="A10:G10"/>
    <mergeCell ref="A1:G1"/>
    <mergeCell ref="A2:G2"/>
    <mergeCell ref="A3:G3"/>
    <mergeCell ref="A4:G4"/>
    <mergeCell ref="A5:G5"/>
    <mergeCell ref="D11:E11"/>
    <mergeCell ref="A13:A14"/>
    <mergeCell ref="B13:B14"/>
    <mergeCell ref="C13:C14"/>
    <mergeCell ref="D13:D14"/>
    <mergeCell ref="E13:E14"/>
  </mergeCells>
  <printOptions horizontalCentered="1"/>
  <pageMargins left="0.15748031496062992" right="0.19685039370078741" top="0.78740157480314965" bottom="0.78740157480314965" header="0.15748031496062992" footer="0.31496062992125984"/>
  <pageSetup paperSize="9" scale="70" firstPageNumber="25" orientation="landscape" useFirstPageNumber="1" r:id="rId1"/>
  <headerFooter scaleWithDoc="0">
    <oddFooter>&amp;C&amp;"-,Negrito"&amp;10Walmir Laurentino Silva
Engenheiro Civil 
CREA 121206614-7</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8"/>
  <sheetViews>
    <sheetView showGridLines="0" view="pageBreakPreview" topLeftCell="A4" zoomScaleNormal="100" zoomScaleSheetLayoutView="100" workbookViewId="0">
      <selection activeCell="A13" sqref="A13:A14"/>
    </sheetView>
  </sheetViews>
  <sheetFormatPr defaultRowHeight="12.75"/>
  <cols>
    <col min="1" max="1" width="9.42578125" style="24" customWidth="1"/>
    <col min="2" max="2" width="15" style="24" customWidth="1"/>
    <col min="3" max="3" width="17.5703125" style="24" customWidth="1"/>
    <col min="4" max="4" width="20.5703125" style="24" customWidth="1"/>
    <col min="5" max="5" width="33.28515625" style="24" customWidth="1"/>
    <col min="6" max="6" width="26.85546875" style="24" customWidth="1"/>
    <col min="7" max="7" width="16.7109375" style="24" customWidth="1"/>
    <col min="8" max="8" width="22.140625" style="24" customWidth="1"/>
    <col min="9" max="9" width="23.5703125" style="24" customWidth="1"/>
    <col min="10" max="16384" width="9.140625" style="24"/>
  </cols>
  <sheetData>
    <row r="1" spans="1:9" ht="24.95" customHeight="1">
      <c r="A1" s="953" t="s">
        <v>402</v>
      </c>
      <c r="B1" s="954"/>
      <c r="C1" s="954"/>
      <c r="D1" s="954"/>
      <c r="E1" s="954"/>
      <c r="F1" s="954"/>
      <c r="G1" s="954"/>
      <c r="H1" s="954"/>
      <c r="I1" s="955"/>
    </row>
    <row r="2" spans="1:9" ht="21.75" customHeight="1">
      <c r="A2" s="956" t="s">
        <v>401</v>
      </c>
      <c r="B2" s="957"/>
      <c r="C2" s="957"/>
      <c r="D2" s="957"/>
      <c r="E2" s="957"/>
      <c r="F2" s="957"/>
      <c r="G2" s="957"/>
      <c r="H2" s="957"/>
      <c r="I2" s="958"/>
    </row>
    <row r="3" spans="1:9" ht="15" customHeight="1">
      <c r="A3" s="929" t="s">
        <v>10</v>
      </c>
      <c r="B3" s="931" t="s">
        <v>240</v>
      </c>
      <c r="C3" s="933" t="s">
        <v>239</v>
      </c>
      <c r="D3" s="934"/>
      <c r="E3" s="934"/>
      <c r="F3" s="934"/>
      <c r="G3" s="934"/>
      <c r="H3" s="934"/>
      <c r="I3" s="935"/>
    </row>
    <row r="4" spans="1:9" ht="15" customHeight="1">
      <c r="A4" s="929"/>
      <c r="B4" s="931"/>
      <c r="C4" s="936" t="s">
        <v>400</v>
      </c>
      <c r="D4" s="938"/>
      <c r="E4" s="936" t="s">
        <v>237</v>
      </c>
      <c r="F4" s="937"/>
      <c r="G4" s="937"/>
      <c r="H4" s="937"/>
      <c r="I4" s="938"/>
    </row>
    <row r="5" spans="1:9" ht="15" customHeight="1">
      <c r="A5" s="930"/>
      <c r="B5" s="932"/>
      <c r="C5" s="641" t="s">
        <v>396</v>
      </c>
      <c r="D5" s="641" t="s">
        <v>395</v>
      </c>
      <c r="E5" s="641" t="s">
        <v>235</v>
      </c>
      <c r="F5" s="641" t="s">
        <v>394</v>
      </c>
      <c r="G5" s="641" t="s">
        <v>234</v>
      </c>
      <c r="H5" s="641" t="s">
        <v>233</v>
      </c>
      <c r="I5" s="641" t="s">
        <v>232</v>
      </c>
    </row>
    <row r="6" spans="1:9" ht="15" customHeight="1">
      <c r="A6" s="639">
        <v>1</v>
      </c>
      <c r="B6" s="635" t="s">
        <v>393</v>
      </c>
      <c r="C6" s="634">
        <f>290+160</f>
        <v>450</v>
      </c>
      <c r="D6" s="940"/>
      <c r="E6" s="633" t="s">
        <v>392</v>
      </c>
      <c r="F6" s="633" t="s">
        <v>387</v>
      </c>
      <c r="G6" s="633" t="s">
        <v>391</v>
      </c>
      <c r="H6" s="640" t="s">
        <v>390</v>
      </c>
      <c r="I6" s="637" t="s">
        <v>231</v>
      </c>
    </row>
    <row r="7" spans="1:9" ht="15" customHeight="1">
      <c r="A7" s="639">
        <v>2</v>
      </c>
      <c r="B7" s="635" t="s">
        <v>384</v>
      </c>
      <c r="C7" s="634">
        <v>230</v>
      </c>
      <c r="D7" s="941"/>
      <c r="E7" s="637" t="s">
        <v>388</v>
      </c>
      <c r="F7" s="633" t="s">
        <v>387</v>
      </c>
      <c r="G7" s="637" t="s">
        <v>386</v>
      </c>
      <c r="H7" s="638" t="s">
        <v>385</v>
      </c>
      <c r="I7" s="637" t="s">
        <v>230</v>
      </c>
    </row>
    <row r="8" spans="1:9" ht="15" customHeight="1">
      <c r="A8" s="636">
        <v>3</v>
      </c>
      <c r="B8" s="635" t="s">
        <v>384</v>
      </c>
      <c r="C8" s="634">
        <v>185</v>
      </c>
      <c r="D8" s="942"/>
      <c r="E8" s="633" t="s">
        <v>383</v>
      </c>
      <c r="F8" s="631" t="s">
        <v>382</v>
      </c>
      <c r="G8" s="631" t="s">
        <v>381</v>
      </c>
      <c r="H8" s="632" t="s">
        <v>380</v>
      </c>
      <c r="I8" s="631" t="s">
        <v>379</v>
      </c>
    </row>
    <row r="9" spans="1:9" ht="15" customHeight="1">
      <c r="A9" s="927" t="s">
        <v>378</v>
      </c>
      <c r="B9" s="928"/>
      <c r="C9" s="630">
        <f>C7</f>
        <v>230</v>
      </c>
      <c r="D9" s="629"/>
      <c r="E9" s="616"/>
      <c r="F9" s="616"/>
      <c r="G9" s="616"/>
      <c r="H9" s="616"/>
      <c r="I9" s="628"/>
    </row>
    <row r="10" spans="1:9" ht="15" customHeight="1">
      <c r="A10" s="929" t="s">
        <v>10</v>
      </c>
      <c r="B10" s="931" t="s">
        <v>240</v>
      </c>
      <c r="C10" s="933" t="s">
        <v>239</v>
      </c>
      <c r="D10" s="934"/>
      <c r="E10" s="934"/>
      <c r="F10" s="934"/>
      <c r="G10" s="934"/>
      <c r="H10" s="934"/>
      <c r="I10" s="935"/>
    </row>
    <row r="11" spans="1:9" ht="15" customHeight="1">
      <c r="A11" s="929"/>
      <c r="B11" s="931"/>
      <c r="C11" s="936" t="s">
        <v>399</v>
      </c>
      <c r="D11" s="938"/>
      <c r="E11" s="936" t="s">
        <v>237</v>
      </c>
      <c r="F11" s="937"/>
      <c r="G11" s="937"/>
      <c r="H11" s="937"/>
      <c r="I11" s="938"/>
    </row>
    <row r="12" spans="1:9" ht="15" customHeight="1">
      <c r="A12" s="930"/>
      <c r="B12" s="932"/>
      <c r="C12" s="641" t="s">
        <v>396</v>
      </c>
      <c r="D12" s="641" t="s">
        <v>395</v>
      </c>
      <c r="E12" s="641" t="s">
        <v>235</v>
      </c>
      <c r="F12" s="641" t="s">
        <v>394</v>
      </c>
      <c r="G12" s="641" t="s">
        <v>234</v>
      </c>
      <c r="H12" s="641" t="s">
        <v>233</v>
      </c>
      <c r="I12" s="641" t="s">
        <v>232</v>
      </c>
    </row>
    <row r="13" spans="1:9" ht="15" customHeight="1">
      <c r="A13" s="639">
        <v>1</v>
      </c>
      <c r="B13" s="635" t="s">
        <v>393</v>
      </c>
      <c r="C13" s="634">
        <f>115+160</f>
        <v>275</v>
      </c>
      <c r="D13" s="940"/>
      <c r="E13" s="633" t="s">
        <v>392</v>
      </c>
      <c r="F13" s="633" t="s">
        <v>387</v>
      </c>
      <c r="G13" s="633" t="s">
        <v>391</v>
      </c>
      <c r="H13" s="640" t="s">
        <v>390</v>
      </c>
      <c r="I13" s="637" t="s">
        <v>389</v>
      </c>
    </row>
    <row r="14" spans="1:9" ht="15" customHeight="1">
      <c r="A14" s="639">
        <v>2</v>
      </c>
      <c r="B14" s="635" t="s">
        <v>384</v>
      </c>
      <c r="C14" s="634">
        <v>190</v>
      </c>
      <c r="D14" s="941"/>
      <c r="E14" s="637" t="s">
        <v>388</v>
      </c>
      <c r="F14" s="633" t="s">
        <v>387</v>
      </c>
      <c r="G14" s="637" t="s">
        <v>386</v>
      </c>
      <c r="H14" s="638" t="s">
        <v>385</v>
      </c>
      <c r="I14" s="637" t="s">
        <v>230</v>
      </c>
    </row>
    <row r="15" spans="1:9" ht="15" customHeight="1">
      <c r="A15" s="636">
        <v>3</v>
      </c>
      <c r="B15" s="635" t="s">
        <v>384</v>
      </c>
      <c r="C15" s="634">
        <v>180</v>
      </c>
      <c r="D15" s="942"/>
      <c r="E15" s="633" t="s">
        <v>383</v>
      </c>
      <c r="F15" s="631" t="s">
        <v>382</v>
      </c>
      <c r="G15" s="631" t="s">
        <v>381</v>
      </c>
      <c r="H15" s="632" t="s">
        <v>380</v>
      </c>
      <c r="I15" s="631" t="s">
        <v>379</v>
      </c>
    </row>
    <row r="16" spans="1:9" ht="15" customHeight="1">
      <c r="A16" s="927" t="s">
        <v>378</v>
      </c>
      <c r="B16" s="928"/>
      <c r="C16" s="630">
        <f>C14</f>
        <v>190</v>
      </c>
      <c r="D16" s="629"/>
      <c r="E16" s="616"/>
      <c r="F16" s="616"/>
      <c r="G16" s="616"/>
      <c r="H16" s="616"/>
      <c r="I16" s="628"/>
    </row>
    <row r="17" spans="1:11" ht="15" customHeight="1">
      <c r="A17" s="939" t="s">
        <v>10</v>
      </c>
      <c r="B17" s="946" t="s">
        <v>240</v>
      </c>
      <c r="C17" s="933" t="s">
        <v>239</v>
      </c>
      <c r="D17" s="934"/>
      <c r="E17" s="934"/>
      <c r="F17" s="934"/>
      <c r="G17" s="934"/>
      <c r="H17" s="934"/>
      <c r="I17" s="935"/>
    </row>
    <row r="18" spans="1:11" ht="15" customHeight="1">
      <c r="A18" s="929"/>
      <c r="B18" s="931"/>
      <c r="C18" s="936" t="s">
        <v>398</v>
      </c>
      <c r="D18" s="938"/>
      <c r="E18" s="936" t="s">
        <v>237</v>
      </c>
      <c r="F18" s="937"/>
      <c r="G18" s="937"/>
      <c r="H18" s="937"/>
      <c r="I18" s="938"/>
    </row>
    <row r="19" spans="1:11" ht="15" customHeight="1">
      <c r="A19" s="930"/>
      <c r="B19" s="932"/>
      <c r="C19" s="641" t="s">
        <v>396</v>
      </c>
      <c r="D19" s="641" t="s">
        <v>395</v>
      </c>
      <c r="E19" s="641" t="s">
        <v>235</v>
      </c>
      <c r="F19" s="641" t="s">
        <v>394</v>
      </c>
      <c r="G19" s="641" t="s">
        <v>234</v>
      </c>
      <c r="H19" s="641" t="s">
        <v>233</v>
      </c>
      <c r="I19" s="641" t="s">
        <v>232</v>
      </c>
    </row>
    <row r="20" spans="1:11" ht="15" customHeight="1">
      <c r="A20" s="639">
        <v>1</v>
      </c>
      <c r="B20" s="635" t="s">
        <v>393</v>
      </c>
      <c r="C20" s="634">
        <f>85+160</f>
        <v>245</v>
      </c>
      <c r="D20" s="940"/>
      <c r="E20" s="633" t="s">
        <v>392</v>
      </c>
      <c r="F20" s="633" t="s">
        <v>387</v>
      </c>
      <c r="G20" s="633" t="s">
        <v>391</v>
      </c>
      <c r="H20" s="640" t="s">
        <v>390</v>
      </c>
      <c r="I20" s="637" t="s">
        <v>389</v>
      </c>
    </row>
    <row r="21" spans="1:11" ht="15" customHeight="1">
      <c r="A21" s="639">
        <v>2</v>
      </c>
      <c r="B21" s="635" t="s">
        <v>384</v>
      </c>
      <c r="C21" s="634">
        <v>150</v>
      </c>
      <c r="D21" s="941"/>
      <c r="E21" s="637" t="s">
        <v>388</v>
      </c>
      <c r="F21" s="633" t="s">
        <v>387</v>
      </c>
      <c r="G21" s="637" t="s">
        <v>386</v>
      </c>
      <c r="H21" s="638" t="s">
        <v>385</v>
      </c>
      <c r="I21" s="637" t="s">
        <v>230</v>
      </c>
    </row>
    <row r="22" spans="1:11" ht="15" customHeight="1">
      <c r="A22" s="636">
        <v>3</v>
      </c>
      <c r="B22" s="635" t="s">
        <v>384</v>
      </c>
      <c r="C22" s="634">
        <v>155</v>
      </c>
      <c r="D22" s="942"/>
      <c r="E22" s="633" t="s">
        <v>383</v>
      </c>
      <c r="F22" s="631" t="s">
        <v>382</v>
      </c>
      <c r="G22" s="631" t="s">
        <v>381</v>
      </c>
      <c r="H22" s="632" t="s">
        <v>380</v>
      </c>
      <c r="I22" s="631" t="s">
        <v>379</v>
      </c>
    </row>
    <row r="23" spans="1:11" ht="15" customHeight="1">
      <c r="A23" s="927" t="s">
        <v>378</v>
      </c>
      <c r="B23" s="928"/>
      <c r="C23" s="630">
        <f>C22</f>
        <v>155</v>
      </c>
      <c r="D23" s="629"/>
      <c r="E23" s="616"/>
      <c r="F23" s="616"/>
      <c r="G23" s="616"/>
      <c r="H23" s="616"/>
      <c r="I23" s="628"/>
    </row>
    <row r="24" spans="1:11" ht="15" customHeight="1">
      <c r="A24" s="929" t="s">
        <v>10</v>
      </c>
      <c r="B24" s="931" t="s">
        <v>240</v>
      </c>
      <c r="C24" s="933" t="s">
        <v>239</v>
      </c>
      <c r="D24" s="934"/>
      <c r="E24" s="934"/>
      <c r="F24" s="934"/>
      <c r="G24" s="934"/>
      <c r="H24" s="934"/>
      <c r="I24" s="935"/>
    </row>
    <row r="25" spans="1:11" ht="15" customHeight="1">
      <c r="A25" s="929"/>
      <c r="B25" s="931"/>
      <c r="C25" s="936" t="s">
        <v>397</v>
      </c>
      <c r="D25" s="938"/>
      <c r="E25" s="936" t="s">
        <v>237</v>
      </c>
      <c r="F25" s="937"/>
      <c r="G25" s="937"/>
      <c r="H25" s="937"/>
      <c r="I25" s="938"/>
    </row>
    <row r="26" spans="1:11" ht="15" customHeight="1">
      <c r="A26" s="930"/>
      <c r="B26" s="932"/>
      <c r="C26" s="641" t="s">
        <v>396</v>
      </c>
      <c r="D26" s="641" t="s">
        <v>395</v>
      </c>
      <c r="E26" s="641" t="s">
        <v>235</v>
      </c>
      <c r="F26" s="641" t="s">
        <v>394</v>
      </c>
      <c r="G26" s="641" t="s">
        <v>234</v>
      </c>
      <c r="H26" s="641" t="s">
        <v>233</v>
      </c>
      <c r="I26" s="641" t="s">
        <v>232</v>
      </c>
    </row>
    <row r="27" spans="1:11" ht="15" customHeight="1">
      <c r="A27" s="639">
        <v>1</v>
      </c>
      <c r="B27" s="635" t="s">
        <v>393</v>
      </c>
      <c r="C27" s="634">
        <f>115+160</f>
        <v>275</v>
      </c>
      <c r="D27" s="940"/>
      <c r="E27" s="633" t="s">
        <v>392</v>
      </c>
      <c r="F27" s="633" t="s">
        <v>387</v>
      </c>
      <c r="G27" s="633" t="s">
        <v>391</v>
      </c>
      <c r="H27" s="640" t="s">
        <v>390</v>
      </c>
      <c r="I27" s="637" t="s">
        <v>389</v>
      </c>
    </row>
    <row r="28" spans="1:11" ht="15" customHeight="1">
      <c r="A28" s="639">
        <v>2</v>
      </c>
      <c r="B28" s="635" t="s">
        <v>384</v>
      </c>
      <c r="C28" s="634">
        <v>190</v>
      </c>
      <c r="D28" s="941"/>
      <c r="E28" s="637" t="s">
        <v>388</v>
      </c>
      <c r="F28" s="633" t="s">
        <v>387</v>
      </c>
      <c r="G28" s="637" t="s">
        <v>386</v>
      </c>
      <c r="H28" s="638" t="s">
        <v>385</v>
      </c>
      <c r="I28" s="637" t="s">
        <v>230</v>
      </c>
    </row>
    <row r="29" spans="1:11" ht="15" customHeight="1">
      <c r="A29" s="636">
        <v>3</v>
      </c>
      <c r="B29" s="635" t="s">
        <v>384</v>
      </c>
      <c r="C29" s="634">
        <v>180</v>
      </c>
      <c r="D29" s="942"/>
      <c r="E29" s="633" t="s">
        <v>383</v>
      </c>
      <c r="F29" s="631" t="s">
        <v>382</v>
      </c>
      <c r="G29" s="631" t="s">
        <v>381</v>
      </c>
      <c r="H29" s="632" t="s">
        <v>380</v>
      </c>
      <c r="I29" s="631" t="s">
        <v>379</v>
      </c>
    </row>
    <row r="30" spans="1:11" ht="15" customHeight="1">
      <c r="A30" s="927" t="s">
        <v>378</v>
      </c>
      <c r="B30" s="928"/>
      <c r="C30" s="630">
        <f>C28</f>
        <v>190</v>
      </c>
      <c r="D30" s="629"/>
      <c r="E30" s="616"/>
      <c r="F30" s="616"/>
      <c r="G30" s="616"/>
      <c r="H30" s="616"/>
      <c r="I30" s="628"/>
      <c r="K30" s="627"/>
    </row>
    <row r="31" spans="1:11" ht="14.25">
      <c r="A31" s="626" t="s">
        <v>229</v>
      </c>
      <c r="B31" s="625"/>
      <c r="C31" s="625"/>
      <c r="D31" s="625"/>
      <c r="E31" s="624"/>
      <c r="F31" s="624"/>
      <c r="G31" s="624"/>
      <c r="H31" s="624"/>
      <c r="I31" s="623"/>
    </row>
    <row r="32" spans="1:11" ht="14.25">
      <c r="A32" s="622" t="s">
        <v>377</v>
      </c>
      <c r="B32" s="621"/>
      <c r="C32" s="621"/>
      <c r="D32" s="621"/>
      <c r="E32" s="620"/>
      <c r="F32" s="620"/>
      <c r="G32" s="620"/>
      <c r="H32" s="620"/>
      <c r="I32" s="619"/>
    </row>
    <row r="33" spans="1:9" ht="9.75" customHeight="1">
      <c r="A33" s="618"/>
      <c r="B33" s="617"/>
      <c r="C33" s="617"/>
      <c r="D33" s="617"/>
      <c r="E33" s="616"/>
      <c r="F33" s="616"/>
      <c r="G33" s="616"/>
      <c r="H33" s="616"/>
      <c r="I33" s="616"/>
    </row>
    <row r="34" spans="1:9">
      <c r="A34" s="615" t="s">
        <v>228</v>
      </c>
      <c r="B34" s="614"/>
      <c r="C34" s="614"/>
      <c r="D34" s="614"/>
      <c r="E34" s="614"/>
      <c r="F34" s="614"/>
      <c r="G34" s="614"/>
      <c r="H34" s="614"/>
      <c r="I34" s="613"/>
    </row>
    <row r="35" spans="1:9" ht="30" customHeight="1">
      <c r="A35" s="947" t="s">
        <v>227</v>
      </c>
      <c r="B35" s="948"/>
      <c r="C35" s="948"/>
      <c r="D35" s="948"/>
      <c r="E35" s="948"/>
      <c r="F35" s="948"/>
      <c r="G35" s="948"/>
      <c r="H35" s="948"/>
      <c r="I35" s="949"/>
    </row>
    <row r="36" spans="1:9" ht="36" customHeight="1">
      <c r="A36" s="950" t="s">
        <v>226</v>
      </c>
      <c r="B36" s="951"/>
      <c r="C36" s="951"/>
      <c r="D36" s="951"/>
      <c r="E36" s="951"/>
      <c r="F36" s="951"/>
      <c r="G36" s="951"/>
      <c r="H36" s="951"/>
      <c r="I36" s="952"/>
    </row>
    <row r="37" spans="1:9" ht="29.25" customHeight="1">
      <c r="A37" s="950" t="s">
        <v>225</v>
      </c>
      <c r="B37" s="951"/>
      <c r="C37" s="951"/>
      <c r="D37" s="951"/>
      <c r="E37" s="951"/>
      <c r="F37" s="951"/>
      <c r="G37" s="951"/>
      <c r="H37" s="951"/>
      <c r="I37" s="952"/>
    </row>
    <row r="38" spans="1:9">
      <c r="A38" s="943" t="s">
        <v>224</v>
      </c>
      <c r="B38" s="944"/>
      <c r="C38" s="944"/>
      <c r="D38" s="944"/>
      <c r="E38" s="944"/>
      <c r="F38" s="944"/>
      <c r="G38" s="944"/>
      <c r="H38" s="944"/>
      <c r="I38" s="945"/>
    </row>
  </sheetData>
  <mergeCells count="34">
    <mergeCell ref="A1:I1"/>
    <mergeCell ref="A2:I2"/>
    <mergeCell ref="A3:A5"/>
    <mergeCell ref="B3:B5"/>
    <mergeCell ref="C3:I3"/>
    <mergeCell ref="E4:I4"/>
    <mergeCell ref="A38:I38"/>
    <mergeCell ref="A10:A12"/>
    <mergeCell ref="B10:B12"/>
    <mergeCell ref="C10:I10"/>
    <mergeCell ref="E11:I11"/>
    <mergeCell ref="D27:D29"/>
    <mergeCell ref="B17:B19"/>
    <mergeCell ref="C17:I17"/>
    <mergeCell ref="A35:I35"/>
    <mergeCell ref="A36:I36"/>
    <mergeCell ref="A37:I37"/>
    <mergeCell ref="A30:B30"/>
    <mergeCell ref="E18:I18"/>
    <mergeCell ref="A23:B23"/>
    <mergeCell ref="D20:D22"/>
    <mergeCell ref="D6:D8"/>
    <mergeCell ref="C4:D4"/>
    <mergeCell ref="C11:D11"/>
    <mergeCell ref="D13:D15"/>
    <mergeCell ref="C18:D18"/>
    <mergeCell ref="A9:B9"/>
    <mergeCell ref="A24:A26"/>
    <mergeCell ref="B24:B26"/>
    <mergeCell ref="C24:I24"/>
    <mergeCell ref="E25:I25"/>
    <mergeCell ref="A16:B16"/>
    <mergeCell ref="A17:A19"/>
    <mergeCell ref="C25:D25"/>
  </mergeCells>
  <printOptions horizontalCentered="1"/>
  <pageMargins left="0.15748031496062992" right="0.19685039370078741" top="0.78740157480314965" bottom="0.78740157480314965" header="0.15748031496062992" footer="0.31496062992125984"/>
  <pageSetup paperSize="9" scale="69" firstPageNumber="25" orientation="landscape" useFirstPageNumber="1" horizontalDpi="4294967292" r:id="rId1"/>
  <headerFooter scaleWithDoc="0">
    <oddFooter>&amp;C&amp;"-,Negrito"&amp;10Walmir Laurentino Silva
Engenheiro Civil 
CREA 121206614-7</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1"/>
  <sheetViews>
    <sheetView showGridLines="0" view="pageBreakPreview" zoomScale="85" zoomScaleNormal="90" zoomScaleSheetLayoutView="85" workbookViewId="0">
      <selection activeCell="I23" sqref="I23"/>
    </sheetView>
  </sheetViews>
  <sheetFormatPr defaultRowHeight="15"/>
  <cols>
    <col min="1" max="1" width="6.42578125" style="21" customWidth="1"/>
    <col min="2" max="2" width="4.140625" style="21" customWidth="1"/>
    <col min="3" max="3" width="6.140625" style="21" customWidth="1"/>
    <col min="4" max="4" width="1.7109375" style="21" customWidth="1"/>
    <col min="5" max="5" width="6" style="21" customWidth="1"/>
    <col min="6" max="6" width="3.42578125" style="21" customWidth="1"/>
    <col min="7" max="7" width="7.140625" style="21" customWidth="1"/>
    <col min="8" max="10" width="9.140625" style="21"/>
    <col min="11" max="11" width="10.140625" style="21" bestFit="1" customWidth="1"/>
    <col min="12" max="12" width="11" style="21" bestFit="1" customWidth="1"/>
    <col min="13" max="13" width="12.85546875" style="21" bestFit="1" customWidth="1"/>
    <col min="14" max="15" width="9.140625" style="21"/>
    <col min="16" max="16" width="13.140625" style="21" customWidth="1"/>
    <col min="17" max="17" width="9.140625" style="21"/>
    <col min="18" max="18" width="3.85546875" style="21" customWidth="1"/>
    <col min="19" max="19" width="9.140625" style="21"/>
    <col min="20" max="20" width="10.140625" style="21" customWidth="1"/>
    <col min="21" max="21" width="2.5703125" style="21" customWidth="1"/>
    <col min="22" max="23" width="10.42578125" style="21" bestFit="1" customWidth="1"/>
    <col min="24" max="24" width="4.28515625" style="21" customWidth="1"/>
    <col min="25" max="25" width="9.140625" style="21"/>
    <col min="26" max="26" width="12.5703125" style="21" bestFit="1" customWidth="1"/>
    <col min="27" max="16384" width="9.140625" style="21"/>
  </cols>
  <sheetData>
    <row r="1" spans="1:26">
      <c r="A1" s="550"/>
      <c r="B1" s="608"/>
      <c r="C1" s="608"/>
      <c r="D1" s="608"/>
      <c r="E1" s="608"/>
      <c r="F1" s="608"/>
      <c r="G1" s="608"/>
      <c r="H1" s="608"/>
      <c r="I1" s="608"/>
      <c r="J1" s="959"/>
      <c r="K1" s="959"/>
      <c r="L1" s="959"/>
      <c r="M1" s="959"/>
      <c r="N1" s="612"/>
      <c r="O1" s="612"/>
      <c r="P1" s="611"/>
      <c r="Q1" s="610"/>
      <c r="R1" s="610"/>
      <c r="S1" s="610"/>
      <c r="T1" s="609"/>
      <c r="U1" s="609"/>
      <c r="V1" s="609"/>
      <c r="W1" s="609"/>
      <c r="X1" s="609"/>
      <c r="Y1" s="609"/>
      <c r="Z1" s="551"/>
    </row>
    <row r="2" spans="1:26">
      <c r="A2" s="550"/>
      <c r="B2" s="608"/>
      <c r="C2" s="608"/>
      <c r="D2" s="608"/>
      <c r="E2" s="608"/>
      <c r="F2" s="608"/>
      <c r="G2" s="608"/>
      <c r="H2" s="608"/>
      <c r="I2" s="607" t="s">
        <v>178</v>
      </c>
      <c r="J2" s="606"/>
      <c r="K2" s="606"/>
      <c r="L2" s="606"/>
      <c r="M2" s="606"/>
      <c r="N2" s="549"/>
      <c r="O2" s="514"/>
      <c r="P2" s="985" t="s">
        <v>286</v>
      </c>
      <c r="Q2" s="986"/>
      <c r="R2" s="986"/>
      <c r="S2" s="986"/>
      <c r="T2" s="986"/>
      <c r="U2" s="986"/>
      <c r="V2" s="986"/>
      <c r="W2" s="986"/>
      <c r="X2" s="986"/>
      <c r="Y2" s="986"/>
      <c r="Z2" s="987"/>
    </row>
    <row r="3" spans="1:26">
      <c r="A3" s="525"/>
      <c r="B3" s="524"/>
      <c r="C3" s="524"/>
      <c r="D3" s="524"/>
      <c r="E3" s="524"/>
      <c r="F3" s="524"/>
      <c r="G3" s="524"/>
      <c r="H3" s="524"/>
      <c r="I3" s="548" t="s">
        <v>183</v>
      </c>
      <c r="J3" s="547"/>
      <c r="K3" s="547"/>
      <c r="L3" s="547"/>
      <c r="M3" s="547"/>
      <c r="N3" s="523"/>
      <c r="O3" s="514"/>
      <c r="P3" s="546" t="s">
        <v>73</v>
      </c>
      <c r="Q3" s="545" t="s">
        <v>346</v>
      </c>
      <c r="R3" s="544"/>
      <c r="S3" s="543"/>
      <c r="T3" s="542"/>
      <c r="U3" s="542"/>
      <c r="V3" s="542"/>
      <c r="W3" s="542"/>
      <c r="X3" s="542"/>
      <c r="Y3" s="542"/>
      <c r="Z3" s="541"/>
    </row>
    <row r="4" spans="1:26">
      <c r="A4" s="525"/>
      <c r="B4" s="524"/>
      <c r="C4" s="524"/>
      <c r="D4" s="524"/>
      <c r="E4" s="524"/>
      <c r="F4" s="524"/>
      <c r="G4" s="524"/>
      <c r="H4" s="524"/>
      <c r="I4" s="534" t="s">
        <v>182</v>
      </c>
      <c r="J4" s="533"/>
      <c r="K4" s="533"/>
      <c r="L4" s="533"/>
      <c r="M4" s="533"/>
      <c r="N4" s="523"/>
      <c r="O4" s="514"/>
      <c r="P4" s="540" t="s">
        <v>72</v>
      </c>
      <c r="Q4" s="539">
        <f>Z5</f>
        <v>166</v>
      </c>
      <c r="R4" s="537" t="s">
        <v>21</v>
      </c>
      <c r="S4" s="532" t="s">
        <v>285</v>
      </c>
      <c r="T4" s="538">
        <v>0.2</v>
      </c>
      <c r="U4" s="537" t="s">
        <v>21</v>
      </c>
      <c r="V4" s="536" t="s">
        <v>284</v>
      </c>
      <c r="W4" s="535" t="s">
        <v>283</v>
      </c>
      <c r="X4" s="535"/>
      <c r="Y4" s="535" t="s">
        <v>282</v>
      </c>
      <c r="Z4" s="520" t="s">
        <v>281</v>
      </c>
    </row>
    <row r="5" spans="1:26">
      <c r="A5" s="525"/>
      <c r="B5" s="524"/>
      <c r="C5" s="524"/>
      <c r="D5" s="524"/>
      <c r="E5" s="524"/>
      <c r="F5" s="524"/>
      <c r="G5" s="524"/>
      <c r="H5" s="524"/>
      <c r="I5" s="534" t="s">
        <v>180</v>
      </c>
      <c r="J5" s="533"/>
      <c r="K5" s="533"/>
      <c r="L5" s="533"/>
      <c r="M5" s="533"/>
      <c r="N5" s="523"/>
      <c r="O5" s="514"/>
      <c r="P5" s="513" t="s">
        <v>280</v>
      </c>
      <c r="Q5" s="512">
        <v>7</v>
      </c>
      <c r="R5" s="521" t="s">
        <v>21</v>
      </c>
      <c r="S5" s="532" t="s">
        <v>279</v>
      </c>
      <c r="T5" s="531"/>
      <c r="U5" s="527" t="s">
        <v>21</v>
      </c>
      <c r="V5" s="530">
        <v>1</v>
      </c>
      <c r="W5" s="530">
        <f>A15</f>
        <v>0</v>
      </c>
      <c r="X5" s="530"/>
      <c r="Y5" s="530" t="s">
        <v>357</v>
      </c>
      <c r="Z5" s="529">
        <f>H25</f>
        <v>166</v>
      </c>
    </row>
    <row r="6" spans="1:26">
      <c r="A6" s="525"/>
      <c r="B6" s="524"/>
      <c r="C6" s="524"/>
      <c r="D6" s="524"/>
      <c r="E6" s="524"/>
      <c r="F6" s="524"/>
      <c r="G6" s="524"/>
      <c r="H6" s="524"/>
      <c r="I6" s="988" t="s">
        <v>181</v>
      </c>
      <c r="J6" s="988"/>
      <c r="K6" s="988"/>
      <c r="L6" s="988"/>
      <c r="M6" s="988"/>
      <c r="N6" s="523"/>
      <c r="O6" s="514"/>
      <c r="P6" s="513" t="s">
        <v>277</v>
      </c>
      <c r="Q6" s="512">
        <v>7.9</v>
      </c>
      <c r="R6" s="521" t="s">
        <v>21</v>
      </c>
      <c r="S6" s="510" t="s">
        <v>276</v>
      </c>
      <c r="T6" s="528">
        <v>2.5000000000000001E-2</v>
      </c>
      <c r="U6" s="527" t="s">
        <v>21</v>
      </c>
      <c r="V6" s="503" t="s">
        <v>275</v>
      </c>
      <c r="W6" s="503"/>
      <c r="X6" s="503"/>
      <c r="Y6" s="503"/>
      <c r="Z6" s="526"/>
    </row>
    <row r="7" spans="1:26">
      <c r="A7" s="525"/>
      <c r="B7" s="524"/>
      <c r="C7" s="524"/>
      <c r="D7" s="524"/>
      <c r="E7" s="524"/>
      <c r="F7" s="524"/>
      <c r="G7" s="524"/>
      <c r="H7" s="524"/>
      <c r="I7" s="988"/>
      <c r="J7" s="988"/>
      <c r="K7" s="988"/>
      <c r="L7" s="988"/>
      <c r="M7" s="988"/>
      <c r="N7" s="523"/>
      <c r="O7" s="514"/>
      <c r="P7" s="513" t="s">
        <v>274</v>
      </c>
      <c r="Q7" s="512"/>
      <c r="R7" s="511" t="s">
        <v>21</v>
      </c>
      <c r="S7" s="522" t="s">
        <v>96</v>
      </c>
      <c r="T7" s="552">
        <f>SUM(T4:T6)</f>
        <v>0.22500000000000001</v>
      </c>
      <c r="U7" s="521" t="s">
        <v>21</v>
      </c>
      <c r="V7" s="520"/>
      <c r="W7" s="520"/>
      <c r="X7" s="520"/>
      <c r="Y7" s="520"/>
      <c r="Z7" s="519"/>
    </row>
    <row r="8" spans="1:26">
      <c r="A8" s="518"/>
      <c r="B8" s="517"/>
      <c r="C8" s="517"/>
      <c r="D8" s="517"/>
      <c r="E8" s="517"/>
      <c r="F8" s="517"/>
      <c r="G8" s="517"/>
      <c r="H8" s="517"/>
      <c r="I8" s="516"/>
      <c r="J8" s="989"/>
      <c r="K8" s="989"/>
      <c r="L8" s="989"/>
      <c r="M8" s="989"/>
      <c r="N8" s="515"/>
      <c r="O8" s="514"/>
      <c r="P8" s="513" t="s">
        <v>273</v>
      </c>
      <c r="Q8" s="512"/>
      <c r="R8" s="511" t="s">
        <v>21</v>
      </c>
      <c r="S8" s="510"/>
      <c r="T8" s="509"/>
      <c r="U8" s="508"/>
      <c r="V8" s="503"/>
      <c r="W8" s="502"/>
      <c r="X8" s="503"/>
      <c r="Y8" s="502"/>
      <c r="Z8" s="501"/>
    </row>
    <row r="9" spans="1:26">
      <c r="A9" s="507"/>
      <c r="B9" s="506"/>
      <c r="C9" s="504"/>
      <c r="D9" s="504"/>
      <c r="E9" s="504"/>
      <c r="F9" s="504"/>
      <c r="G9" s="504"/>
      <c r="H9" s="505"/>
      <c r="I9" s="504"/>
      <c r="J9" s="504"/>
      <c r="K9" s="504"/>
      <c r="L9" s="504"/>
      <c r="M9" s="504"/>
      <c r="N9" s="504"/>
      <c r="O9" s="504"/>
      <c r="P9" s="504"/>
      <c r="Q9" s="504"/>
      <c r="R9" s="504"/>
      <c r="S9" s="504"/>
      <c r="T9" s="504"/>
      <c r="U9" s="504"/>
      <c r="V9" s="503"/>
      <c r="W9" s="502"/>
      <c r="X9" s="503"/>
      <c r="Y9" s="502"/>
      <c r="Z9" s="501"/>
    </row>
    <row r="10" spans="1:26">
      <c r="A10" s="990" t="s">
        <v>272</v>
      </c>
      <c r="B10" s="991"/>
      <c r="C10" s="991"/>
      <c r="D10" s="991"/>
      <c r="E10" s="991"/>
      <c r="F10" s="991"/>
      <c r="G10" s="991"/>
      <c r="H10" s="991"/>
      <c r="I10" s="991"/>
      <c r="J10" s="991"/>
      <c r="K10" s="991"/>
      <c r="L10" s="991"/>
      <c r="M10" s="991"/>
      <c r="N10" s="991"/>
      <c r="O10" s="991"/>
      <c r="P10" s="991"/>
      <c r="Q10" s="991"/>
      <c r="R10" s="991"/>
      <c r="S10" s="991"/>
      <c r="T10" s="991"/>
      <c r="U10" s="991"/>
      <c r="V10" s="991"/>
      <c r="W10" s="991"/>
      <c r="X10" s="991"/>
      <c r="Y10" s="991"/>
      <c r="Z10" s="992"/>
    </row>
    <row r="11" spans="1:26">
      <c r="A11" s="977" t="s">
        <v>271</v>
      </c>
      <c r="B11" s="978"/>
      <c r="C11" s="979"/>
      <c r="D11" s="500"/>
      <c r="E11" s="977" t="s">
        <v>271</v>
      </c>
      <c r="F11" s="978"/>
      <c r="G11" s="979"/>
      <c r="H11" s="977" t="s">
        <v>270</v>
      </c>
      <c r="I11" s="983" t="s">
        <v>269</v>
      </c>
      <c r="J11" s="983"/>
      <c r="K11" s="983"/>
      <c r="L11" s="983"/>
      <c r="M11" s="973"/>
      <c r="N11" s="984" t="s">
        <v>268</v>
      </c>
      <c r="O11" s="969" t="s">
        <v>267</v>
      </c>
      <c r="P11" s="971" t="s">
        <v>266</v>
      </c>
      <c r="Q11" s="972"/>
      <c r="R11" s="499"/>
      <c r="S11" s="973" t="s">
        <v>265</v>
      </c>
      <c r="T11" s="972"/>
      <c r="U11" s="499"/>
      <c r="V11" s="973" t="s">
        <v>264</v>
      </c>
      <c r="W11" s="972"/>
      <c r="X11" s="499"/>
      <c r="Y11" s="973" t="s">
        <v>263</v>
      </c>
      <c r="Z11" s="972"/>
    </row>
    <row r="12" spans="1:26">
      <c r="A12" s="980"/>
      <c r="B12" s="981"/>
      <c r="C12" s="982"/>
      <c r="D12" s="492"/>
      <c r="E12" s="980"/>
      <c r="F12" s="981"/>
      <c r="G12" s="982"/>
      <c r="H12" s="980"/>
      <c r="I12" s="498" t="s">
        <v>262</v>
      </c>
      <c r="J12" s="597" t="s">
        <v>261</v>
      </c>
      <c r="K12" s="597" t="s">
        <v>260</v>
      </c>
      <c r="L12" s="597" t="s">
        <v>259</v>
      </c>
      <c r="M12" s="596" t="s">
        <v>258</v>
      </c>
      <c r="N12" s="984"/>
      <c r="O12" s="970"/>
      <c r="P12" s="595" t="s">
        <v>257</v>
      </c>
      <c r="Q12" s="597" t="s">
        <v>256</v>
      </c>
      <c r="R12" s="484"/>
      <c r="S12" s="597" t="s">
        <v>257</v>
      </c>
      <c r="T12" s="597" t="s">
        <v>256</v>
      </c>
      <c r="U12" s="484"/>
      <c r="V12" s="597" t="s">
        <v>257</v>
      </c>
      <c r="W12" s="597" t="s">
        <v>256</v>
      </c>
      <c r="X12" s="484"/>
      <c r="Y12" s="597" t="s">
        <v>257</v>
      </c>
      <c r="Z12" s="597" t="s">
        <v>256</v>
      </c>
    </row>
    <row r="13" spans="1:26">
      <c r="A13" s="974" t="s">
        <v>255</v>
      </c>
      <c r="B13" s="975"/>
      <c r="C13" s="976"/>
      <c r="D13" s="492"/>
      <c r="E13" s="974" t="s">
        <v>254</v>
      </c>
      <c r="F13" s="975"/>
      <c r="G13" s="976"/>
      <c r="H13" s="494" t="s">
        <v>21</v>
      </c>
      <c r="I13" s="497" t="s">
        <v>21</v>
      </c>
      <c r="J13" s="495" t="s">
        <v>21</v>
      </c>
      <c r="K13" s="495" t="s">
        <v>21</v>
      </c>
      <c r="L13" s="495" t="s">
        <v>21</v>
      </c>
      <c r="M13" s="494" t="s">
        <v>22</v>
      </c>
      <c r="N13" s="495" t="s">
        <v>21</v>
      </c>
      <c r="O13" s="495" t="s">
        <v>21</v>
      </c>
      <c r="P13" s="496" t="s">
        <v>22</v>
      </c>
      <c r="Q13" s="495" t="s">
        <v>22</v>
      </c>
      <c r="R13" s="484"/>
      <c r="S13" s="495" t="s">
        <v>22</v>
      </c>
      <c r="T13" s="495" t="s">
        <v>22</v>
      </c>
      <c r="U13" s="484"/>
      <c r="V13" s="495" t="s">
        <v>23</v>
      </c>
      <c r="W13" s="495" t="s">
        <v>23</v>
      </c>
      <c r="X13" s="484"/>
      <c r="Y13" s="495" t="s">
        <v>23</v>
      </c>
      <c r="Z13" s="495" t="s">
        <v>23</v>
      </c>
    </row>
    <row r="14" spans="1:26">
      <c r="A14" s="493">
        <v>0</v>
      </c>
      <c r="B14" s="491" t="s">
        <v>50</v>
      </c>
      <c r="C14" s="490">
        <v>0</v>
      </c>
      <c r="D14" s="492"/>
      <c r="E14" s="493">
        <v>0</v>
      </c>
      <c r="F14" s="491" t="s">
        <v>50</v>
      </c>
      <c r="G14" s="490">
        <v>0</v>
      </c>
      <c r="H14" s="494"/>
      <c r="I14" s="483">
        <v>40.127000000000002</v>
      </c>
      <c r="J14" s="483">
        <v>40.127000000000002</v>
      </c>
      <c r="K14" s="489">
        <f>T7</f>
        <v>0.22500000000000001</v>
      </c>
      <c r="L14" s="483">
        <f t="shared" ref="L14:L23" si="0">IF(I14&gt;0,(I14-K14)-J14,0)</f>
        <v>-0.22500000000000142</v>
      </c>
      <c r="M14" s="488">
        <f t="shared" ref="M14:M23" si="1">H14*N14</f>
        <v>0</v>
      </c>
      <c r="N14" s="487">
        <f t="shared" ref="N14:N23" si="2">$Q$6</f>
        <v>7.9</v>
      </c>
      <c r="O14" s="487">
        <v>10</v>
      </c>
      <c r="P14" s="486">
        <f t="shared" ref="P14:P23" si="3">IF(L14&lt;0,(L14*-1)*N14,0)</f>
        <v>1.7775000000000114</v>
      </c>
      <c r="Q14" s="485">
        <f t="shared" ref="Q14:Q23" si="4">IF(L14&gt;0,(L14*-1)*N14,0)</f>
        <v>0</v>
      </c>
      <c r="R14" s="484"/>
      <c r="S14" s="485">
        <f>P14</f>
        <v>1.7775000000000114</v>
      </c>
      <c r="T14" s="485">
        <f>Q14</f>
        <v>0</v>
      </c>
      <c r="U14" s="484"/>
      <c r="V14" s="483">
        <v>0</v>
      </c>
      <c r="W14" s="483">
        <f t="shared" ref="W14:W23" si="5">T14*O14</f>
        <v>0</v>
      </c>
      <c r="X14" s="484"/>
      <c r="Y14" s="483">
        <f>V14</f>
        <v>0</v>
      </c>
      <c r="Z14" s="483">
        <f>W14</f>
        <v>0</v>
      </c>
    </row>
    <row r="15" spans="1:26">
      <c r="A15" s="493">
        <v>0</v>
      </c>
      <c r="B15" s="491" t="s">
        <v>50</v>
      </c>
      <c r="C15" s="490">
        <v>0</v>
      </c>
      <c r="D15" s="492"/>
      <c r="E15" s="491">
        <v>1</v>
      </c>
      <c r="F15" s="491" t="s">
        <v>50</v>
      </c>
      <c r="G15" s="490">
        <v>0</v>
      </c>
      <c r="H15" s="488">
        <v>20</v>
      </c>
      <c r="I15" s="483">
        <v>40.112000000000002</v>
      </c>
      <c r="J15" s="483">
        <v>40</v>
      </c>
      <c r="K15" s="489">
        <f t="shared" ref="K15:K23" si="6">K14</f>
        <v>0.22500000000000001</v>
      </c>
      <c r="L15" s="483">
        <f t="shared" si="0"/>
        <v>-0.11299999999999955</v>
      </c>
      <c r="M15" s="488">
        <f t="shared" si="1"/>
        <v>158</v>
      </c>
      <c r="N15" s="487">
        <f t="shared" si="2"/>
        <v>7.9</v>
      </c>
      <c r="O15" s="487">
        <f t="shared" ref="O15:O23" si="7">H15/2</f>
        <v>10</v>
      </c>
      <c r="P15" s="486">
        <f t="shared" si="3"/>
        <v>0.8926999999999965</v>
      </c>
      <c r="Q15" s="485">
        <f t="shared" si="4"/>
        <v>0</v>
      </c>
      <c r="R15" s="484"/>
      <c r="S15" s="485">
        <f t="shared" ref="S15:S23" si="8">P14+P15</f>
        <v>2.6702000000000079</v>
      </c>
      <c r="T15" s="485">
        <f t="shared" ref="T15:T23" si="9">Q14+Q15</f>
        <v>0</v>
      </c>
      <c r="U15" s="484"/>
      <c r="V15" s="483">
        <f t="shared" ref="V15:V23" si="10">S15*O15</f>
        <v>26.70200000000008</v>
      </c>
      <c r="W15" s="483">
        <f t="shared" si="5"/>
        <v>0</v>
      </c>
      <c r="X15" s="484"/>
      <c r="Y15" s="483">
        <f t="shared" ref="Y15:Y23" si="11">Y14+V15</f>
        <v>26.70200000000008</v>
      </c>
      <c r="Z15" s="483">
        <f t="shared" ref="Z15:Z23" si="12">W14+W15</f>
        <v>0</v>
      </c>
    </row>
    <row r="16" spans="1:26">
      <c r="A16" s="493">
        <f t="shared" ref="A16:A23" si="13">A15+1</f>
        <v>1</v>
      </c>
      <c r="B16" s="491" t="s">
        <v>50</v>
      </c>
      <c r="C16" s="490">
        <v>0</v>
      </c>
      <c r="D16" s="492"/>
      <c r="E16" s="491">
        <f t="shared" ref="E16:E22" si="14">E15+1</f>
        <v>2</v>
      </c>
      <c r="F16" s="491" t="s">
        <v>50</v>
      </c>
      <c r="G16" s="490">
        <v>0</v>
      </c>
      <c r="H16" s="488">
        <v>20</v>
      </c>
      <c r="I16" s="483">
        <v>40.095999999999997</v>
      </c>
      <c r="J16" s="483">
        <v>40</v>
      </c>
      <c r="K16" s="489">
        <f t="shared" si="6"/>
        <v>0.22500000000000001</v>
      </c>
      <c r="L16" s="483">
        <f t="shared" si="0"/>
        <v>-0.12900000000000489</v>
      </c>
      <c r="M16" s="488">
        <f t="shared" si="1"/>
        <v>158</v>
      </c>
      <c r="N16" s="487">
        <f t="shared" si="2"/>
        <v>7.9</v>
      </c>
      <c r="O16" s="487">
        <f t="shared" si="7"/>
        <v>10</v>
      </c>
      <c r="P16" s="486">
        <f t="shared" si="3"/>
        <v>1.0191000000000388</v>
      </c>
      <c r="Q16" s="485">
        <f t="shared" si="4"/>
        <v>0</v>
      </c>
      <c r="R16" s="484"/>
      <c r="S16" s="485">
        <f t="shared" si="8"/>
        <v>1.9118000000000352</v>
      </c>
      <c r="T16" s="485">
        <f t="shared" si="9"/>
        <v>0</v>
      </c>
      <c r="U16" s="484"/>
      <c r="V16" s="483">
        <f t="shared" si="10"/>
        <v>19.118000000000354</v>
      </c>
      <c r="W16" s="483">
        <f t="shared" si="5"/>
        <v>0</v>
      </c>
      <c r="X16" s="484"/>
      <c r="Y16" s="483">
        <f t="shared" si="11"/>
        <v>45.820000000000434</v>
      </c>
      <c r="Z16" s="483">
        <f t="shared" si="12"/>
        <v>0</v>
      </c>
    </row>
    <row r="17" spans="1:26">
      <c r="A17" s="493">
        <f t="shared" si="13"/>
        <v>2</v>
      </c>
      <c r="B17" s="491" t="s">
        <v>50</v>
      </c>
      <c r="C17" s="490">
        <v>0</v>
      </c>
      <c r="D17" s="492"/>
      <c r="E17" s="491">
        <f t="shared" si="14"/>
        <v>3</v>
      </c>
      <c r="F17" s="491" t="s">
        <v>50</v>
      </c>
      <c r="G17" s="490">
        <v>0</v>
      </c>
      <c r="H17" s="488">
        <v>20</v>
      </c>
      <c r="I17" s="483">
        <v>40.081000000000003</v>
      </c>
      <c r="J17" s="483">
        <v>40</v>
      </c>
      <c r="K17" s="489">
        <f t="shared" si="6"/>
        <v>0.22500000000000001</v>
      </c>
      <c r="L17" s="483">
        <f t="shared" si="0"/>
        <v>-0.14399999999999835</v>
      </c>
      <c r="M17" s="488">
        <f t="shared" si="1"/>
        <v>158</v>
      </c>
      <c r="N17" s="487">
        <f t="shared" si="2"/>
        <v>7.9</v>
      </c>
      <c r="O17" s="487">
        <f t="shared" si="7"/>
        <v>10</v>
      </c>
      <c r="P17" s="486">
        <f t="shared" si="3"/>
        <v>1.1375999999999871</v>
      </c>
      <c r="Q17" s="485">
        <f t="shared" si="4"/>
        <v>0</v>
      </c>
      <c r="R17" s="484"/>
      <c r="S17" s="485">
        <f t="shared" si="8"/>
        <v>2.1567000000000256</v>
      </c>
      <c r="T17" s="485">
        <f t="shared" si="9"/>
        <v>0</v>
      </c>
      <c r="U17" s="484"/>
      <c r="V17" s="483">
        <f t="shared" si="10"/>
        <v>21.567000000000256</v>
      </c>
      <c r="W17" s="483">
        <f t="shared" si="5"/>
        <v>0</v>
      </c>
      <c r="X17" s="484"/>
      <c r="Y17" s="483">
        <f t="shared" si="11"/>
        <v>67.387000000000683</v>
      </c>
      <c r="Z17" s="483">
        <f t="shared" si="12"/>
        <v>0</v>
      </c>
    </row>
    <row r="18" spans="1:26">
      <c r="A18" s="493">
        <f t="shared" si="13"/>
        <v>3</v>
      </c>
      <c r="B18" s="491" t="s">
        <v>50</v>
      </c>
      <c r="C18" s="490">
        <v>0</v>
      </c>
      <c r="D18" s="492"/>
      <c r="E18" s="491">
        <f t="shared" si="14"/>
        <v>4</v>
      </c>
      <c r="F18" s="491" t="s">
        <v>50</v>
      </c>
      <c r="G18" s="490">
        <v>0</v>
      </c>
      <c r="H18" s="488">
        <v>20</v>
      </c>
      <c r="I18" s="483">
        <v>40.066000000000003</v>
      </c>
      <c r="J18" s="483">
        <v>40</v>
      </c>
      <c r="K18" s="489">
        <f t="shared" si="6"/>
        <v>0.22500000000000001</v>
      </c>
      <c r="L18" s="483">
        <f t="shared" si="0"/>
        <v>-0.15899999999999892</v>
      </c>
      <c r="M18" s="488">
        <f t="shared" si="1"/>
        <v>158</v>
      </c>
      <c r="N18" s="487">
        <f t="shared" si="2"/>
        <v>7.9</v>
      </c>
      <c r="O18" s="487">
        <f t="shared" si="7"/>
        <v>10</v>
      </c>
      <c r="P18" s="486">
        <f t="shared" si="3"/>
        <v>1.2560999999999916</v>
      </c>
      <c r="Q18" s="485">
        <f t="shared" si="4"/>
        <v>0</v>
      </c>
      <c r="R18" s="484"/>
      <c r="S18" s="485">
        <f t="shared" si="8"/>
        <v>2.3936999999999786</v>
      </c>
      <c r="T18" s="485">
        <f t="shared" si="9"/>
        <v>0</v>
      </c>
      <c r="U18" s="484"/>
      <c r="V18" s="483">
        <f t="shared" si="10"/>
        <v>23.936999999999784</v>
      </c>
      <c r="W18" s="483">
        <f t="shared" si="5"/>
        <v>0</v>
      </c>
      <c r="X18" s="484"/>
      <c r="Y18" s="483">
        <f t="shared" si="11"/>
        <v>91.324000000000467</v>
      </c>
      <c r="Z18" s="483">
        <f t="shared" si="12"/>
        <v>0</v>
      </c>
    </row>
    <row r="19" spans="1:26">
      <c r="A19" s="493">
        <f t="shared" si="13"/>
        <v>4</v>
      </c>
      <c r="B19" s="491" t="s">
        <v>50</v>
      </c>
      <c r="C19" s="490">
        <v>0</v>
      </c>
      <c r="D19" s="492"/>
      <c r="E19" s="491">
        <f t="shared" si="14"/>
        <v>5</v>
      </c>
      <c r="F19" s="491" t="s">
        <v>50</v>
      </c>
      <c r="G19" s="490">
        <v>0</v>
      </c>
      <c r="H19" s="488">
        <v>20</v>
      </c>
      <c r="I19" s="483">
        <v>40.049999999999997</v>
      </c>
      <c r="J19" s="483">
        <v>40</v>
      </c>
      <c r="K19" s="489">
        <f t="shared" si="6"/>
        <v>0.22500000000000001</v>
      </c>
      <c r="L19" s="483">
        <f t="shared" si="0"/>
        <v>-0.17500000000000426</v>
      </c>
      <c r="M19" s="488">
        <f t="shared" si="1"/>
        <v>158</v>
      </c>
      <c r="N19" s="487">
        <f t="shared" si="2"/>
        <v>7.9</v>
      </c>
      <c r="O19" s="487">
        <f t="shared" si="7"/>
        <v>10</v>
      </c>
      <c r="P19" s="486">
        <f t="shared" si="3"/>
        <v>1.3825000000000338</v>
      </c>
      <c r="Q19" s="485">
        <f t="shared" si="4"/>
        <v>0</v>
      </c>
      <c r="R19" s="484"/>
      <c r="S19" s="485">
        <f t="shared" si="8"/>
        <v>2.6386000000000251</v>
      </c>
      <c r="T19" s="485">
        <f t="shared" si="9"/>
        <v>0</v>
      </c>
      <c r="U19" s="484"/>
      <c r="V19" s="483">
        <f t="shared" si="10"/>
        <v>26.386000000000251</v>
      </c>
      <c r="W19" s="483">
        <f t="shared" si="5"/>
        <v>0</v>
      </c>
      <c r="X19" s="484"/>
      <c r="Y19" s="483">
        <f t="shared" si="11"/>
        <v>117.71000000000072</v>
      </c>
      <c r="Z19" s="483">
        <f t="shared" si="12"/>
        <v>0</v>
      </c>
    </row>
    <row r="20" spans="1:26">
      <c r="A20" s="493">
        <f t="shared" si="13"/>
        <v>5</v>
      </c>
      <c r="B20" s="491" t="s">
        <v>50</v>
      </c>
      <c r="C20" s="490">
        <v>0</v>
      </c>
      <c r="D20" s="492"/>
      <c r="E20" s="491">
        <f t="shared" si="14"/>
        <v>6</v>
      </c>
      <c r="F20" s="491" t="s">
        <v>50</v>
      </c>
      <c r="G20" s="490">
        <v>0</v>
      </c>
      <c r="H20" s="488">
        <v>20</v>
      </c>
      <c r="I20" s="483">
        <v>40.034999999999997</v>
      </c>
      <c r="J20" s="483">
        <v>40</v>
      </c>
      <c r="K20" s="489">
        <f t="shared" si="6"/>
        <v>0.22500000000000001</v>
      </c>
      <c r="L20" s="483">
        <f t="shared" si="0"/>
        <v>-0.19000000000000483</v>
      </c>
      <c r="M20" s="488">
        <f t="shared" si="1"/>
        <v>158</v>
      </c>
      <c r="N20" s="487">
        <f t="shared" si="2"/>
        <v>7.9</v>
      </c>
      <c r="O20" s="487">
        <f t="shared" si="7"/>
        <v>10</v>
      </c>
      <c r="P20" s="486">
        <f t="shared" si="3"/>
        <v>1.5010000000000383</v>
      </c>
      <c r="Q20" s="485">
        <f t="shared" si="4"/>
        <v>0</v>
      </c>
      <c r="R20" s="484"/>
      <c r="S20" s="485">
        <f t="shared" si="8"/>
        <v>2.8835000000000721</v>
      </c>
      <c r="T20" s="485">
        <f t="shared" si="9"/>
        <v>0</v>
      </c>
      <c r="U20" s="484"/>
      <c r="V20" s="483">
        <f t="shared" si="10"/>
        <v>28.835000000000722</v>
      </c>
      <c r="W20" s="483">
        <f t="shared" si="5"/>
        <v>0</v>
      </c>
      <c r="X20" s="484"/>
      <c r="Y20" s="483">
        <f t="shared" si="11"/>
        <v>146.54500000000144</v>
      </c>
      <c r="Z20" s="483">
        <f t="shared" si="12"/>
        <v>0</v>
      </c>
    </row>
    <row r="21" spans="1:26">
      <c r="A21" s="493">
        <f t="shared" si="13"/>
        <v>6</v>
      </c>
      <c r="B21" s="491" t="s">
        <v>50</v>
      </c>
      <c r="C21" s="490">
        <v>0</v>
      </c>
      <c r="D21" s="492"/>
      <c r="E21" s="491">
        <f t="shared" si="14"/>
        <v>7</v>
      </c>
      <c r="F21" s="491" t="s">
        <v>50</v>
      </c>
      <c r="G21" s="490">
        <v>0</v>
      </c>
      <c r="H21" s="488">
        <v>20</v>
      </c>
      <c r="I21" s="483">
        <v>40.020000000000003</v>
      </c>
      <c r="J21" s="483">
        <v>40</v>
      </c>
      <c r="K21" s="489">
        <f t="shared" si="6"/>
        <v>0.22500000000000001</v>
      </c>
      <c r="L21" s="483">
        <f t="shared" si="0"/>
        <v>-0.20499999999999829</v>
      </c>
      <c r="M21" s="488">
        <f t="shared" si="1"/>
        <v>158</v>
      </c>
      <c r="N21" s="487">
        <f t="shared" si="2"/>
        <v>7.9</v>
      </c>
      <c r="O21" s="487">
        <f t="shared" si="7"/>
        <v>10</v>
      </c>
      <c r="P21" s="486">
        <f t="shared" si="3"/>
        <v>1.6194999999999866</v>
      </c>
      <c r="Q21" s="485">
        <f t="shared" si="4"/>
        <v>0</v>
      </c>
      <c r="R21" s="484"/>
      <c r="S21" s="485">
        <f t="shared" si="8"/>
        <v>3.1205000000000247</v>
      </c>
      <c r="T21" s="485">
        <f t="shared" si="9"/>
        <v>0</v>
      </c>
      <c r="U21" s="484"/>
      <c r="V21" s="483">
        <f t="shared" si="10"/>
        <v>31.205000000000247</v>
      </c>
      <c r="W21" s="483">
        <f t="shared" si="5"/>
        <v>0</v>
      </c>
      <c r="X21" s="484"/>
      <c r="Y21" s="483">
        <f t="shared" si="11"/>
        <v>177.75000000000168</v>
      </c>
      <c r="Z21" s="483">
        <f t="shared" si="12"/>
        <v>0</v>
      </c>
    </row>
    <row r="22" spans="1:26">
      <c r="A22" s="493">
        <f t="shared" si="13"/>
        <v>7</v>
      </c>
      <c r="B22" s="491" t="s">
        <v>50</v>
      </c>
      <c r="C22" s="490">
        <v>0</v>
      </c>
      <c r="D22" s="492"/>
      <c r="E22" s="491">
        <f t="shared" si="14"/>
        <v>8</v>
      </c>
      <c r="F22" s="491" t="s">
        <v>50</v>
      </c>
      <c r="G22" s="490">
        <v>0</v>
      </c>
      <c r="H22" s="488">
        <v>20</v>
      </c>
      <c r="I22" s="483">
        <v>40.005000000000003</v>
      </c>
      <c r="J22" s="483">
        <v>40</v>
      </c>
      <c r="K22" s="489">
        <f t="shared" si="6"/>
        <v>0.22500000000000001</v>
      </c>
      <c r="L22" s="483">
        <f t="shared" si="0"/>
        <v>-0.21999999999999886</v>
      </c>
      <c r="M22" s="488">
        <f t="shared" si="1"/>
        <v>158</v>
      </c>
      <c r="N22" s="487">
        <f t="shared" si="2"/>
        <v>7.9</v>
      </c>
      <c r="O22" s="487">
        <f t="shared" si="7"/>
        <v>10</v>
      </c>
      <c r="P22" s="486">
        <f t="shared" si="3"/>
        <v>1.7379999999999911</v>
      </c>
      <c r="Q22" s="485">
        <f t="shared" si="4"/>
        <v>0</v>
      </c>
      <c r="R22" s="484"/>
      <c r="S22" s="485">
        <f t="shared" si="8"/>
        <v>3.3574999999999777</v>
      </c>
      <c r="T22" s="485">
        <f t="shared" si="9"/>
        <v>0</v>
      </c>
      <c r="U22" s="484"/>
      <c r="V22" s="483">
        <f t="shared" si="10"/>
        <v>33.574999999999775</v>
      </c>
      <c r="W22" s="483">
        <f t="shared" si="5"/>
        <v>0</v>
      </c>
      <c r="X22" s="484"/>
      <c r="Y22" s="483">
        <f t="shared" si="11"/>
        <v>211.32500000000147</v>
      </c>
      <c r="Z22" s="483">
        <f t="shared" si="12"/>
        <v>0</v>
      </c>
    </row>
    <row r="23" spans="1:26">
      <c r="A23" s="493">
        <f t="shared" si="13"/>
        <v>8</v>
      </c>
      <c r="B23" s="491" t="s">
        <v>50</v>
      </c>
      <c r="C23" s="490">
        <v>0</v>
      </c>
      <c r="D23" s="492"/>
      <c r="E23" s="491">
        <v>8</v>
      </c>
      <c r="F23" s="491" t="s">
        <v>50</v>
      </c>
      <c r="G23" s="490">
        <v>6</v>
      </c>
      <c r="H23" s="488">
        <f>G23</f>
        <v>6</v>
      </c>
      <c r="I23" s="483">
        <v>40</v>
      </c>
      <c r="J23" s="483">
        <v>40</v>
      </c>
      <c r="K23" s="489">
        <f t="shared" si="6"/>
        <v>0.22500000000000001</v>
      </c>
      <c r="L23" s="483">
        <f t="shared" si="0"/>
        <v>-0.22500000000000142</v>
      </c>
      <c r="M23" s="488">
        <f t="shared" si="1"/>
        <v>47.400000000000006</v>
      </c>
      <c r="N23" s="487">
        <f t="shared" si="2"/>
        <v>7.9</v>
      </c>
      <c r="O23" s="487">
        <f t="shared" si="7"/>
        <v>3</v>
      </c>
      <c r="P23" s="486">
        <f t="shared" si="3"/>
        <v>1.7775000000000114</v>
      </c>
      <c r="Q23" s="485">
        <f t="shared" si="4"/>
        <v>0</v>
      </c>
      <c r="R23" s="484"/>
      <c r="S23" s="485">
        <f t="shared" si="8"/>
        <v>3.5155000000000025</v>
      </c>
      <c r="T23" s="485">
        <f t="shared" si="9"/>
        <v>0</v>
      </c>
      <c r="U23" s="484"/>
      <c r="V23" s="483">
        <f t="shared" si="10"/>
        <v>10.546500000000007</v>
      </c>
      <c r="W23" s="483">
        <f t="shared" si="5"/>
        <v>0</v>
      </c>
      <c r="X23" s="484"/>
      <c r="Y23" s="483">
        <f t="shared" si="11"/>
        <v>221.87150000000148</v>
      </c>
      <c r="Z23" s="483">
        <f t="shared" si="12"/>
        <v>0</v>
      </c>
    </row>
    <row r="24" spans="1:26">
      <c r="A24" s="960"/>
      <c r="B24" s="961"/>
      <c r="C24" s="961"/>
      <c r="D24" s="961"/>
      <c r="E24" s="961"/>
      <c r="F24" s="961"/>
      <c r="G24" s="961"/>
      <c r="H24" s="961"/>
      <c r="I24" s="961"/>
      <c r="J24" s="961"/>
      <c r="K24" s="961"/>
      <c r="L24" s="961"/>
      <c r="M24" s="961"/>
      <c r="N24" s="961"/>
      <c r="O24" s="961"/>
      <c r="P24" s="961"/>
      <c r="Q24" s="961"/>
      <c r="R24" s="961"/>
      <c r="S24" s="961"/>
      <c r="T24" s="961"/>
      <c r="U24" s="961"/>
      <c r="V24" s="961"/>
      <c r="W24" s="961"/>
      <c r="X24" s="961"/>
      <c r="Y24" s="961"/>
      <c r="Z24" s="962"/>
    </row>
    <row r="25" spans="1:26">
      <c r="A25" s="482" t="s">
        <v>9</v>
      </c>
      <c r="B25" s="481"/>
      <c r="C25" s="963"/>
      <c r="D25" s="964"/>
      <c r="E25" s="964"/>
      <c r="F25" s="964"/>
      <c r="G25" s="965"/>
      <c r="H25" s="479">
        <f>SUM(H15:H23)</f>
        <v>166</v>
      </c>
      <c r="I25" s="966"/>
      <c r="J25" s="967"/>
      <c r="K25" s="967"/>
      <c r="L25" s="967"/>
      <c r="M25" s="967"/>
      <c r="N25" s="967"/>
      <c r="O25" s="968"/>
      <c r="P25" s="479">
        <f>SUM(P15:P23)</f>
        <v>12.324000000000076</v>
      </c>
      <c r="Q25" s="479">
        <f>SUM(Q15:Q23)</f>
        <v>0</v>
      </c>
      <c r="R25" s="480"/>
      <c r="S25" s="479">
        <f>SUM(S15:S23)</f>
        <v>24.648000000000149</v>
      </c>
      <c r="T25" s="479">
        <f>SUM(T15:T23)</f>
        <v>0</v>
      </c>
      <c r="U25" s="480"/>
      <c r="V25" s="479">
        <f>SUM(V15:V23)</f>
        <v>221.87150000000148</v>
      </c>
      <c r="W25" s="479">
        <f>SUM(W15:W23)</f>
        <v>0</v>
      </c>
      <c r="X25" s="480"/>
      <c r="Y25" s="479"/>
      <c r="Z25" s="479">
        <f>SUM(Z15:Z23)</f>
        <v>0</v>
      </c>
    </row>
    <row r="26" spans="1:26">
      <c r="A26" s="460"/>
      <c r="B26" s="459"/>
      <c r="C26" s="459"/>
      <c r="D26" s="478"/>
      <c r="E26" s="478"/>
      <c r="F26" s="459"/>
      <c r="G26" s="459"/>
      <c r="H26" s="459"/>
      <c r="I26" s="459"/>
      <c r="J26" s="462"/>
      <c r="K26" s="462"/>
      <c r="L26" s="462"/>
      <c r="M26" s="462"/>
      <c r="N26" s="462"/>
      <c r="O26" s="462"/>
      <c r="P26" s="462"/>
      <c r="Q26" s="462"/>
      <c r="R26" s="462"/>
      <c r="S26" s="462"/>
      <c r="T26" s="462"/>
      <c r="U26" s="462"/>
      <c r="V26" s="462"/>
      <c r="W26" s="462"/>
      <c r="X26" s="462"/>
      <c r="Y26" s="462"/>
      <c r="Z26" s="461"/>
    </row>
    <row r="27" spans="1:26">
      <c r="A27" s="460"/>
      <c r="B27" s="459"/>
      <c r="C27" s="459"/>
      <c r="D27" s="459"/>
      <c r="E27" s="459"/>
      <c r="F27" s="459"/>
      <c r="G27" s="459"/>
      <c r="H27" s="459"/>
      <c r="I27" s="459"/>
      <c r="J27" s="477" t="s">
        <v>253</v>
      </c>
      <c r="K27" s="604"/>
      <c r="L27" s="605"/>
      <c r="M27" s="602">
        <f>V25</f>
        <v>221.87150000000148</v>
      </c>
      <c r="N27" s="476" t="s">
        <v>23</v>
      </c>
      <c r="O27" s="475"/>
      <c r="P27" s="477" t="s">
        <v>252</v>
      </c>
      <c r="Q27" s="604"/>
      <c r="R27" s="604"/>
      <c r="S27" s="603"/>
      <c r="T27" s="602">
        <f>M27</f>
        <v>221.87150000000148</v>
      </c>
      <c r="U27" s="602"/>
      <c r="V27" s="476" t="s">
        <v>23</v>
      </c>
      <c r="W27" s="462"/>
      <c r="X27" s="462"/>
      <c r="Y27" s="462"/>
      <c r="Z27" s="461"/>
    </row>
    <row r="28" spans="1:26">
      <c r="A28" s="460"/>
      <c r="B28" s="459"/>
      <c r="C28" s="459"/>
      <c r="D28" s="459"/>
      <c r="E28" s="459"/>
      <c r="F28" s="459"/>
      <c r="G28" s="459"/>
      <c r="H28" s="459"/>
      <c r="I28" s="459"/>
      <c r="J28" s="474" t="s">
        <v>251</v>
      </c>
      <c r="K28" s="473"/>
      <c r="L28" s="475"/>
      <c r="M28" s="475"/>
      <c r="N28" s="470" t="s">
        <v>23</v>
      </c>
      <c r="O28" s="475"/>
      <c r="P28" s="474" t="s">
        <v>250</v>
      </c>
      <c r="Q28" s="473"/>
      <c r="R28" s="473"/>
      <c r="S28" s="472"/>
      <c r="T28" s="471">
        <f>W25*-1</f>
        <v>0</v>
      </c>
      <c r="U28" s="471"/>
      <c r="V28" s="470" t="s">
        <v>23</v>
      </c>
      <c r="W28" s="462"/>
      <c r="X28" s="462"/>
      <c r="Y28" s="462"/>
      <c r="Z28" s="461"/>
    </row>
    <row r="29" spans="1:26">
      <c r="A29" s="460"/>
      <c r="B29" s="459"/>
      <c r="C29" s="459"/>
      <c r="D29" s="459"/>
      <c r="E29" s="459"/>
      <c r="F29" s="459"/>
      <c r="G29" s="459"/>
      <c r="H29" s="459"/>
      <c r="I29" s="459"/>
      <c r="J29" s="469"/>
      <c r="K29" s="466"/>
      <c r="L29" s="466"/>
      <c r="M29" s="466"/>
      <c r="N29" s="468"/>
      <c r="O29" s="462"/>
      <c r="P29" s="467"/>
      <c r="Q29" s="456"/>
      <c r="R29" s="456"/>
      <c r="S29" s="466"/>
      <c r="T29" s="465"/>
      <c r="U29" s="464"/>
      <c r="V29" s="463"/>
      <c r="W29" s="462"/>
      <c r="X29" s="462"/>
      <c r="Y29" s="462"/>
      <c r="Z29" s="461"/>
    </row>
    <row r="30" spans="1:26">
      <c r="A30" s="460"/>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8"/>
    </row>
    <row r="31" spans="1:26">
      <c r="A31" s="457"/>
      <c r="B31" s="456"/>
      <c r="C31" s="456"/>
      <c r="D31" s="456"/>
      <c r="E31" s="456"/>
      <c r="F31" s="456"/>
      <c r="G31" s="456"/>
      <c r="H31" s="456"/>
      <c r="I31" s="456"/>
      <c r="J31" s="456"/>
      <c r="K31" s="456"/>
      <c r="L31" s="456"/>
      <c r="M31" s="456"/>
      <c r="N31" s="456"/>
      <c r="O31" s="456"/>
      <c r="P31" s="456"/>
      <c r="Q31" s="456"/>
      <c r="R31" s="456"/>
      <c r="S31" s="456"/>
      <c r="T31" s="456"/>
      <c r="U31" s="456"/>
      <c r="V31" s="456"/>
      <c r="W31" s="456"/>
      <c r="X31" s="456"/>
      <c r="Y31" s="456"/>
      <c r="Z31" s="455"/>
    </row>
  </sheetData>
  <mergeCells count="21">
    <mergeCell ref="P2:Z2"/>
    <mergeCell ref="I7:M7"/>
    <mergeCell ref="J8:M8"/>
    <mergeCell ref="A10:Z10"/>
    <mergeCell ref="I6:M6"/>
    <mergeCell ref="J1:M1"/>
    <mergeCell ref="A24:Z24"/>
    <mergeCell ref="C25:G25"/>
    <mergeCell ref="I25:O25"/>
    <mergeCell ref="O11:O12"/>
    <mergeCell ref="P11:Q11"/>
    <mergeCell ref="S11:T11"/>
    <mergeCell ref="V11:W11"/>
    <mergeCell ref="Y11:Z11"/>
    <mergeCell ref="A13:C13"/>
    <mergeCell ref="E13:G13"/>
    <mergeCell ref="A11:C12"/>
    <mergeCell ref="E11:G12"/>
    <mergeCell ref="H11:H12"/>
    <mergeCell ref="I11:M11"/>
    <mergeCell ref="N11:N12"/>
  </mergeCells>
  <printOptions horizontalCentered="1"/>
  <pageMargins left="0.70866141732283472" right="0.70866141732283472" top="0.74803149606299213" bottom="0.74803149606299213" header="0.31496062992125984" footer="0.31496062992125984"/>
  <pageSetup paperSize="9" scale="62" firstPageNumber="25" orientation="landscape" useFirstPageNumber="1" r:id="rId1"/>
  <headerFooter scaleWithDoc="0">
    <oddFooter>&amp;C&amp;"-,Negrito"Walmir Laurentino Silva
Engenheiro Civil 
CREA 121206614-7</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1"/>
  <sheetViews>
    <sheetView showGridLines="0" view="pageBreakPreview" zoomScale="85" zoomScaleNormal="90" zoomScaleSheetLayoutView="85" workbookViewId="0">
      <selection activeCell="K38" sqref="K38"/>
    </sheetView>
  </sheetViews>
  <sheetFormatPr defaultRowHeight="15"/>
  <cols>
    <col min="1" max="1" width="6.42578125" style="21" customWidth="1"/>
    <col min="2" max="2" width="4.140625" style="21" customWidth="1"/>
    <col min="3" max="3" width="6.140625" style="21" customWidth="1"/>
    <col min="4" max="4" width="1.7109375" style="21" customWidth="1"/>
    <col min="5" max="5" width="6" style="21" customWidth="1"/>
    <col min="6" max="6" width="3.42578125" style="21" customWidth="1"/>
    <col min="7" max="7" width="7.140625" style="21" customWidth="1"/>
    <col min="8" max="10" width="9.140625" style="21"/>
    <col min="11" max="11" width="10.140625" style="21" bestFit="1" customWidth="1"/>
    <col min="12" max="12" width="11" style="21" bestFit="1" customWidth="1"/>
    <col min="13" max="13" width="12.85546875" style="21" bestFit="1" customWidth="1"/>
    <col min="14" max="15" width="9.140625" style="21"/>
    <col min="16" max="16" width="13.140625" style="21" customWidth="1"/>
    <col min="17" max="17" width="9.140625" style="21"/>
    <col min="18" max="18" width="3.85546875" style="21" customWidth="1"/>
    <col min="19" max="19" width="9.140625" style="21"/>
    <col min="20" max="20" width="10.140625" style="21" customWidth="1"/>
    <col min="21" max="21" width="2.5703125" style="21" customWidth="1"/>
    <col min="22" max="23" width="10.42578125" style="21" bestFit="1" customWidth="1"/>
    <col min="24" max="24" width="4.28515625" style="21" customWidth="1"/>
    <col min="25" max="25" width="9.140625" style="21"/>
    <col min="26" max="26" width="12.5703125" style="21" bestFit="1" customWidth="1"/>
    <col min="27" max="16384" width="9.140625" style="21"/>
  </cols>
  <sheetData>
    <row r="1" spans="1:26">
      <c r="A1" s="550"/>
      <c r="B1" s="608"/>
      <c r="C1" s="608"/>
      <c r="D1" s="608"/>
      <c r="E1" s="608"/>
      <c r="F1" s="608"/>
      <c r="G1" s="608"/>
      <c r="H1" s="608"/>
      <c r="I1" s="608"/>
      <c r="J1" s="959"/>
      <c r="K1" s="959"/>
      <c r="L1" s="959"/>
      <c r="M1" s="959"/>
      <c r="N1" s="612"/>
      <c r="O1" s="612"/>
      <c r="P1" s="611"/>
      <c r="Q1" s="610"/>
      <c r="R1" s="610"/>
      <c r="S1" s="610"/>
      <c r="T1" s="609"/>
      <c r="U1" s="609"/>
      <c r="V1" s="609"/>
      <c r="W1" s="609"/>
      <c r="X1" s="609"/>
      <c r="Y1" s="609"/>
      <c r="Z1" s="551"/>
    </row>
    <row r="2" spans="1:26">
      <c r="A2" s="550"/>
      <c r="B2" s="608"/>
      <c r="C2" s="608"/>
      <c r="D2" s="608"/>
      <c r="E2" s="608"/>
      <c r="F2" s="608"/>
      <c r="G2" s="608"/>
      <c r="H2" s="608"/>
      <c r="I2" s="607" t="s">
        <v>178</v>
      </c>
      <c r="J2" s="606"/>
      <c r="K2" s="606"/>
      <c r="L2" s="606"/>
      <c r="M2" s="606"/>
      <c r="N2" s="549"/>
      <c r="O2" s="514"/>
      <c r="P2" s="985" t="s">
        <v>286</v>
      </c>
      <c r="Q2" s="986"/>
      <c r="R2" s="986"/>
      <c r="S2" s="986"/>
      <c r="T2" s="986"/>
      <c r="U2" s="986"/>
      <c r="V2" s="986"/>
      <c r="W2" s="986"/>
      <c r="X2" s="986"/>
      <c r="Y2" s="986"/>
      <c r="Z2" s="987"/>
    </row>
    <row r="3" spans="1:26">
      <c r="A3" s="525"/>
      <c r="B3" s="524"/>
      <c r="C3" s="524"/>
      <c r="D3" s="524"/>
      <c r="E3" s="524"/>
      <c r="F3" s="524"/>
      <c r="G3" s="524"/>
      <c r="H3" s="524"/>
      <c r="I3" s="548" t="s">
        <v>183</v>
      </c>
      <c r="J3" s="547"/>
      <c r="K3" s="547"/>
      <c r="L3" s="547"/>
      <c r="M3" s="547"/>
      <c r="N3" s="523"/>
      <c r="O3" s="514"/>
      <c r="P3" s="546" t="s">
        <v>73</v>
      </c>
      <c r="Q3" s="545" t="s">
        <v>347</v>
      </c>
      <c r="R3" s="544"/>
      <c r="S3" s="543"/>
      <c r="T3" s="542"/>
      <c r="U3" s="542"/>
      <c r="V3" s="542"/>
      <c r="W3" s="542"/>
      <c r="X3" s="542"/>
      <c r="Y3" s="542"/>
      <c r="Z3" s="541"/>
    </row>
    <row r="4" spans="1:26">
      <c r="A4" s="525"/>
      <c r="B4" s="524"/>
      <c r="C4" s="524"/>
      <c r="D4" s="524"/>
      <c r="E4" s="524"/>
      <c r="F4" s="524"/>
      <c r="G4" s="524"/>
      <c r="H4" s="524"/>
      <c r="I4" s="534" t="s">
        <v>182</v>
      </c>
      <c r="J4" s="533"/>
      <c r="K4" s="533"/>
      <c r="L4" s="533"/>
      <c r="M4" s="533"/>
      <c r="N4" s="523"/>
      <c r="O4" s="514"/>
      <c r="P4" s="540" t="s">
        <v>72</v>
      </c>
      <c r="Q4" s="539">
        <f>Z5</f>
        <v>166</v>
      </c>
      <c r="R4" s="537" t="s">
        <v>21</v>
      </c>
      <c r="S4" s="532" t="s">
        <v>285</v>
      </c>
      <c r="T4" s="538">
        <v>0.2</v>
      </c>
      <c r="U4" s="537" t="s">
        <v>21</v>
      </c>
      <c r="V4" s="536" t="s">
        <v>284</v>
      </c>
      <c r="W4" s="535" t="s">
        <v>283</v>
      </c>
      <c r="X4" s="535"/>
      <c r="Y4" s="535" t="s">
        <v>282</v>
      </c>
      <c r="Z4" s="520" t="s">
        <v>281</v>
      </c>
    </row>
    <row r="5" spans="1:26">
      <c r="A5" s="525"/>
      <c r="B5" s="524"/>
      <c r="C5" s="524"/>
      <c r="D5" s="524"/>
      <c r="E5" s="524"/>
      <c r="F5" s="524"/>
      <c r="G5" s="524"/>
      <c r="H5" s="524"/>
      <c r="I5" s="534" t="s">
        <v>180</v>
      </c>
      <c r="J5" s="533"/>
      <c r="K5" s="533"/>
      <c r="L5" s="533"/>
      <c r="M5" s="533"/>
      <c r="N5" s="523"/>
      <c r="O5" s="514"/>
      <c r="P5" s="513" t="s">
        <v>280</v>
      </c>
      <c r="Q5" s="512">
        <v>7</v>
      </c>
      <c r="R5" s="521" t="s">
        <v>21</v>
      </c>
      <c r="S5" s="532" t="s">
        <v>279</v>
      </c>
      <c r="T5" s="531"/>
      <c r="U5" s="527" t="s">
        <v>21</v>
      </c>
      <c r="V5" s="530">
        <v>1</v>
      </c>
      <c r="W5" s="530">
        <f>A15</f>
        <v>0</v>
      </c>
      <c r="X5" s="530"/>
      <c r="Y5" s="530" t="s">
        <v>357</v>
      </c>
      <c r="Z5" s="529">
        <f>H25</f>
        <v>166</v>
      </c>
    </row>
    <row r="6" spans="1:26">
      <c r="A6" s="525"/>
      <c r="B6" s="524"/>
      <c r="C6" s="524"/>
      <c r="D6" s="524"/>
      <c r="E6" s="524"/>
      <c r="F6" s="524"/>
      <c r="G6" s="524"/>
      <c r="H6" s="524"/>
      <c r="I6" s="988" t="s">
        <v>181</v>
      </c>
      <c r="J6" s="988"/>
      <c r="K6" s="988"/>
      <c r="L6" s="988"/>
      <c r="M6" s="988"/>
      <c r="N6" s="523"/>
      <c r="O6" s="514"/>
      <c r="P6" s="513" t="s">
        <v>277</v>
      </c>
      <c r="Q6" s="512">
        <v>7.9</v>
      </c>
      <c r="R6" s="521" t="s">
        <v>21</v>
      </c>
      <c r="S6" s="510" t="s">
        <v>276</v>
      </c>
      <c r="T6" s="528">
        <v>2.5000000000000001E-2</v>
      </c>
      <c r="U6" s="527" t="s">
        <v>21</v>
      </c>
      <c r="V6" s="503" t="s">
        <v>275</v>
      </c>
      <c r="W6" s="503"/>
      <c r="X6" s="503"/>
      <c r="Y6" s="503"/>
      <c r="Z6" s="526"/>
    </row>
    <row r="7" spans="1:26">
      <c r="A7" s="525"/>
      <c r="B7" s="524"/>
      <c r="C7" s="524"/>
      <c r="D7" s="524"/>
      <c r="E7" s="524"/>
      <c r="F7" s="524"/>
      <c r="G7" s="524"/>
      <c r="H7" s="524"/>
      <c r="I7" s="988"/>
      <c r="J7" s="988"/>
      <c r="K7" s="988"/>
      <c r="L7" s="988"/>
      <c r="M7" s="988"/>
      <c r="N7" s="523"/>
      <c r="O7" s="514"/>
      <c r="P7" s="513" t="s">
        <v>274</v>
      </c>
      <c r="Q7" s="512"/>
      <c r="R7" s="511" t="s">
        <v>21</v>
      </c>
      <c r="S7" s="522" t="s">
        <v>96</v>
      </c>
      <c r="T7" s="552">
        <f>SUM(T4:T6)</f>
        <v>0.22500000000000001</v>
      </c>
      <c r="U7" s="521" t="s">
        <v>21</v>
      </c>
      <c r="V7" s="520"/>
      <c r="W7" s="520"/>
      <c r="X7" s="520"/>
      <c r="Y7" s="520"/>
      <c r="Z7" s="519"/>
    </row>
    <row r="8" spans="1:26">
      <c r="A8" s="518"/>
      <c r="B8" s="517"/>
      <c r="C8" s="517"/>
      <c r="D8" s="517"/>
      <c r="E8" s="517"/>
      <c r="F8" s="517"/>
      <c r="G8" s="517"/>
      <c r="H8" s="517"/>
      <c r="I8" s="516"/>
      <c r="J8" s="989"/>
      <c r="K8" s="989"/>
      <c r="L8" s="989"/>
      <c r="M8" s="989"/>
      <c r="N8" s="515"/>
      <c r="O8" s="514"/>
      <c r="P8" s="513" t="s">
        <v>273</v>
      </c>
      <c r="Q8" s="512"/>
      <c r="R8" s="511" t="s">
        <v>21</v>
      </c>
      <c r="S8" s="510"/>
      <c r="T8" s="509"/>
      <c r="U8" s="508"/>
      <c r="V8" s="503"/>
      <c r="W8" s="502"/>
      <c r="X8" s="503"/>
      <c r="Y8" s="502"/>
      <c r="Z8" s="501"/>
    </row>
    <row r="9" spans="1:26">
      <c r="A9" s="507"/>
      <c r="B9" s="506"/>
      <c r="C9" s="504"/>
      <c r="D9" s="504"/>
      <c r="E9" s="504"/>
      <c r="F9" s="504"/>
      <c r="G9" s="504"/>
      <c r="H9" s="505"/>
      <c r="I9" s="504"/>
      <c r="J9" s="504"/>
      <c r="K9" s="504"/>
      <c r="L9" s="504"/>
      <c r="M9" s="504"/>
      <c r="N9" s="504"/>
      <c r="O9" s="504"/>
      <c r="P9" s="504"/>
      <c r="Q9" s="504"/>
      <c r="R9" s="504"/>
      <c r="S9" s="504"/>
      <c r="T9" s="504"/>
      <c r="U9" s="504"/>
      <c r="V9" s="503"/>
      <c r="W9" s="502"/>
      <c r="X9" s="503"/>
      <c r="Y9" s="502"/>
      <c r="Z9" s="501"/>
    </row>
    <row r="10" spans="1:26">
      <c r="A10" s="990" t="s">
        <v>272</v>
      </c>
      <c r="B10" s="991"/>
      <c r="C10" s="991"/>
      <c r="D10" s="991"/>
      <c r="E10" s="991"/>
      <c r="F10" s="991"/>
      <c r="G10" s="991"/>
      <c r="H10" s="991"/>
      <c r="I10" s="991"/>
      <c r="J10" s="991"/>
      <c r="K10" s="991"/>
      <c r="L10" s="991"/>
      <c r="M10" s="991"/>
      <c r="N10" s="991"/>
      <c r="O10" s="991"/>
      <c r="P10" s="991"/>
      <c r="Q10" s="991"/>
      <c r="R10" s="991"/>
      <c r="S10" s="991"/>
      <c r="T10" s="991"/>
      <c r="U10" s="991"/>
      <c r="V10" s="991"/>
      <c r="W10" s="991"/>
      <c r="X10" s="991"/>
      <c r="Y10" s="991"/>
      <c r="Z10" s="992"/>
    </row>
    <row r="11" spans="1:26">
      <c r="A11" s="977" t="s">
        <v>271</v>
      </c>
      <c r="B11" s="978"/>
      <c r="C11" s="979"/>
      <c r="D11" s="500"/>
      <c r="E11" s="977" t="s">
        <v>271</v>
      </c>
      <c r="F11" s="978"/>
      <c r="G11" s="979"/>
      <c r="H11" s="977" t="s">
        <v>270</v>
      </c>
      <c r="I11" s="983" t="s">
        <v>269</v>
      </c>
      <c r="J11" s="983"/>
      <c r="K11" s="983"/>
      <c r="L11" s="983"/>
      <c r="M11" s="973"/>
      <c r="N11" s="984" t="s">
        <v>268</v>
      </c>
      <c r="O11" s="969" t="s">
        <v>267</v>
      </c>
      <c r="P11" s="971" t="s">
        <v>266</v>
      </c>
      <c r="Q11" s="972"/>
      <c r="R11" s="499"/>
      <c r="S11" s="973" t="s">
        <v>265</v>
      </c>
      <c r="T11" s="972"/>
      <c r="U11" s="499"/>
      <c r="V11" s="973" t="s">
        <v>264</v>
      </c>
      <c r="W11" s="972"/>
      <c r="X11" s="499"/>
      <c r="Y11" s="973" t="s">
        <v>263</v>
      </c>
      <c r="Z11" s="972"/>
    </row>
    <row r="12" spans="1:26">
      <c r="A12" s="980"/>
      <c r="B12" s="981"/>
      <c r="C12" s="982"/>
      <c r="D12" s="492"/>
      <c r="E12" s="980"/>
      <c r="F12" s="981"/>
      <c r="G12" s="982"/>
      <c r="H12" s="980"/>
      <c r="I12" s="498" t="s">
        <v>262</v>
      </c>
      <c r="J12" s="597" t="s">
        <v>261</v>
      </c>
      <c r="K12" s="597" t="s">
        <v>260</v>
      </c>
      <c r="L12" s="597" t="s">
        <v>259</v>
      </c>
      <c r="M12" s="596" t="s">
        <v>258</v>
      </c>
      <c r="N12" s="984"/>
      <c r="O12" s="970"/>
      <c r="P12" s="595" t="s">
        <v>257</v>
      </c>
      <c r="Q12" s="597" t="s">
        <v>256</v>
      </c>
      <c r="R12" s="484"/>
      <c r="S12" s="597" t="s">
        <v>257</v>
      </c>
      <c r="T12" s="597" t="s">
        <v>256</v>
      </c>
      <c r="U12" s="484"/>
      <c r="V12" s="597" t="s">
        <v>257</v>
      </c>
      <c r="W12" s="597" t="s">
        <v>256</v>
      </c>
      <c r="X12" s="484"/>
      <c r="Y12" s="597" t="s">
        <v>257</v>
      </c>
      <c r="Z12" s="597" t="s">
        <v>256</v>
      </c>
    </row>
    <row r="13" spans="1:26">
      <c r="A13" s="974" t="s">
        <v>255</v>
      </c>
      <c r="B13" s="975"/>
      <c r="C13" s="976"/>
      <c r="D13" s="492"/>
      <c r="E13" s="974" t="s">
        <v>254</v>
      </c>
      <c r="F13" s="975"/>
      <c r="G13" s="976"/>
      <c r="H13" s="494" t="s">
        <v>21</v>
      </c>
      <c r="I13" s="497" t="s">
        <v>21</v>
      </c>
      <c r="J13" s="495" t="s">
        <v>21</v>
      </c>
      <c r="K13" s="495" t="s">
        <v>21</v>
      </c>
      <c r="L13" s="495" t="s">
        <v>21</v>
      </c>
      <c r="M13" s="494" t="s">
        <v>22</v>
      </c>
      <c r="N13" s="495" t="s">
        <v>21</v>
      </c>
      <c r="O13" s="495" t="s">
        <v>21</v>
      </c>
      <c r="P13" s="496" t="s">
        <v>22</v>
      </c>
      <c r="Q13" s="495" t="s">
        <v>22</v>
      </c>
      <c r="R13" s="484"/>
      <c r="S13" s="495" t="s">
        <v>22</v>
      </c>
      <c r="T13" s="495" t="s">
        <v>22</v>
      </c>
      <c r="U13" s="484"/>
      <c r="V13" s="495" t="s">
        <v>23</v>
      </c>
      <c r="W13" s="495" t="s">
        <v>23</v>
      </c>
      <c r="X13" s="484"/>
      <c r="Y13" s="495" t="s">
        <v>23</v>
      </c>
      <c r="Z13" s="495" t="s">
        <v>23</v>
      </c>
    </row>
    <row r="14" spans="1:26">
      <c r="A14" s="493">
        <v>0</v>
      </c>
      <c r="B14" s="491" t="s">
        <v>50</v>
      </c>
      <c r="C14" s="490">
        <v>0</v>
      </c>
      <c r="D14" s="492"/>
      <c r="E14" s="493">
        <v>0</v>
      </c>
      <c r="F14" s="491" t="s">
        <v>50</v>
      </c>
      <c r="G14" s="490">
        <v>0</v>
      </c>
      <c r="H14" s="494"/>
      <c r="I14" s="483">
        <v>42.506999999999998</v>
      </c>
      <c r="J14" s="483">
        <v>42.506999999999998</v>
      </c>
      <c r="K14" s="489">
        <f>T7</f>
        <v>0.22500000000000001</v>
      </c>
      <c r="L14" s="483">
        <f t="shared" ref="L14:L23" si="0">IF(I14&gt;0,(I14-K14)-J14,0)</f>
        <v>-0.22500000000000142</v>
      </c>
      <c r="M14" s="488">
        <f t="shared" ref="M14:M23" si="1">H14*N14</f>
        <v>0</v>
      </c>
      <c r="N14" s="487">
        <f t="shared" ref="N14:N23" si="2">$Q$6</f>
        <v>7.9</v>
      </c>
      <c r="O14" s="487">
        <v>10</v>
      </c>
      <c r="P14" s="486">
        <f t="shared" ref="P14:P23" si="3">IF(L14&lt;0,(L14*-1)*N14,0)</f>
        <v>1.7775000000000114</v>
      </c>
      <c r="Q14" s="485">
        <f t="shared" ref="Q14:Q23" si="4">IF(L14&gt;0,(L14*-1)*N14,0)</f>
        <v>0</v>
      </c>
      <c r="R14" s="484"/>
      <c r="S14" s="485">
        <f>P14</f>
        <v>1.7775000000000114</v>
      </c>
      <c r="T14" s="485">
        <f>Q14</f>
        <v>0</v>
      </c>
      <c r="U14" s="484"/>
      <c r="V14" s="483">
        <v>0</v>
      </c>
      <c r="W14" s="483">
        <f t="shared" ref="W14:W23" si="5">T14*O14</f>
        <v>0</v>
      </c>
      <c r="X14" s="484"/>
      <c r="Y14" s="483">
        <f>V14</f>
        <v>0</v>
      </c>
      <c r="Z14" s="483">
        <f>W14</f>
        <v>0</v>
      </c>
    </row>
    <row r="15" spans="1:26">
      <c r="A15" s="493">
        <v>0</v>
      </c>
      <c r="B15" s="491" t="s">
        <v>50</v>
      </c>
      <c r="C15" s="490">
        <v>0</v>
      </c>
      <c r="D15" s="492"/>
      <c r="E15" s="491">
        <v>1</v>
      </c>
      <c r="F15" s="491" t="s">
        <v>50</v>
      </c>
      <c r="G15" s="490">
        <v>0</v>
      </c>
      <c r="H15" s="488">
        <v>20</v>
      </c>
      <c r="I15" s="483">
        <v>42.215000000000003</v>
      </c>
      <c r="J15" s="483">
        <v>42.201999999999998</v>
      </c>
      <c r="K15" s="489">
        <f t="shared" ref="K15:K23" si="6">K14</f>
        <v>0.22500000000000001</v>
      </c>
      <c r="L15" s="483">
        <f t="shared" si="0"/>
        <v>-0.21199999999999619</v>
      </c>
      <c r="M15" s="488">
        <f t="shared" si="1"/>
        <v>158</v>
      </c>
      <c r="N15" s="487">
        <f t="shared" si="2"/>
        <v>7.9</v>
      </c>
      <c r="O15" s="487">
        <f t="shared" ref="O15:O23" si="7">H15/2</f>
        <v>10</v>
      </c>
      <c r="P15" s="486">
        <f t="shared" si="3"/>
        <v>1.6747999999999701</v>
      </c>
      <c r="Q15" s="485">
        <f t="shared" si="4"/>
        <v>0</v>
      </c>
      <c r="R15" s="484"/>
      <c r="S15" s="485">
        <f t="shared" ref="S15:S23" si="8">P14+P15</f>
        <v>3.4522999999999815</v>
      </c>
      <c r="T15" s="485">
        <f t="shared" ref="T15:T23" si="9">Q14+Q15</f>
        <v>0</v>
      </c>
      <c r="U15" s="484"/>
      <c r="V15" s="483">
        <f t="shared" ref="V15:V23" si="10">S15*O15</f>
        <v>34.522999999999811</v>
      </c>
      <c r="W15" s="483">
        <f t="shared" si="5"/>
        <v>0</v>
      </c>
      <c r="X15" s="484"/>
      <c r="Y15" s="483">
        <f t="shared" ref="Y15:Y23" si="11">Y14+V15</f>
        <v>34.522999999999811</v>
      </c>
      <c r="Z15" s="483">
        <f t="shared" ref="Z15:Z23" si="12">W14+W15</f>
        <v>0</v>
      </c>
    </row>
    <row r="16" spans="1:26">
      <c r="A16" s="493">
        <f t="shared" ref="A16:A23" si="13">A15+1</f>
        <v>1</v>
      </c>
      <c r="B16" s="491" t="s">
        <v>50</v>
      </c>
      <c r="C16" s="490">
        <v>0</v>
      </c>
      <c r="D16" s="492"/>
      <c r="E16" s="491">
        <f t="shared" ref="E16:E22" si="14">E15+1</f>
        <v>2</v>
      </c>
      <c r="F16" s="491" t="s">
        <v>50</v>
      </c>
      <c r="G16" s="490">
        <v>0</v>
      </c>
      <c r="H16" s="488">
        <v>20</v>
      </c>
      <c r="I16" s="483">
        <v>41.923999999999999</v>
      </c>
      <c r="J16" s="483">
        <v>41.84</v>
      </c>
      <c r="K16" s="489">
        <f t="shared" si="6"/>
        <v>0.22500000000000001</v>
      </c>
      <c r="L16" s="483">
        <f t="shared" si="0"/>
        <v>-0.14100000000000534</v>
      </c>
      <c r="M16" s="488">
        <f t="shared" si="1"/>
        <v>158</v>
      </c>
      <c r="N16" s="487">
        <f t="shared" si="2"/>
        <v>7.9</v>
      </c>
      <c r="O16" s="487">
        <f t="shared" si="7"/>
        <v>10</v>
      </c>
      <c r="P16" s="486">
        <f t="shared" si="3"/>
        <v>1.1139000000000423</v>
      </c>
      <c r="Q16" s="485">
        <f t="shared" si="4"/>
        <v>0</v>
      </c>
      <c r="R16" s="484"/>
      <c r="S16" s="485">
        <f t="shared" si="8"/>
        <v>2.7887000000000124</v>
      </c>
      <c r="T16" s="485">
        <f t="shared" si="9"/>
        <v>0</v>
      </c>
      <c r="U16" s="484"/>
      <c r="V16" s="483">
        <f t="shared" si="10"/>
        <v>27.887000000000125</v>
      </c>
      <c r="W16" s="483">
        <f t="shared" si="5"/>
        <v>0</v>
      </c>
      <c r="X16" s="484"/>
      <c r="Y16" s="483">
        <f t="shared" si="11"/>
        <v>62.40999999999994</v>
      </c>
      <c r="Z16" s="483">
        <f t="shared" si="12"/>
        <v>0</v>
      </c>
    </row>
    <row r="17" spans="1:26">
      <c r="A17" s="493">
        <f t="shared" si="13"/>
        <v>2</v>
      </c>
      <c r="B17" s="491" t="s">
        <v>50</v>
      </c>
      <c r="C17" s="490">
        <v>0</v>
      </c>
      <c r="D17" s="492"/>
      <c r="E17" s="491">
        <f t="shared" si="14"/>
        <v>3</v>
      </c>
      <c r="F17" s="491" t="s">
        <v>50</v>
      </c>
      <c r="G17" s="490">
        <v>0</v>
      </c>
      <c r="H17" s="488">
        <v>20</v>
      </c>
      <c r="I17" s="483">
        <v>41.631999999999998</v>
      </c>
      <c r="J17" s="483">
        <v>41.564</v>
      </c>
      <c r="K17" s="489">
        <f t="shared" si="6"/>
        <v>0.22500000000000001</v>
      </c>
      <c r="L17" s="483">
        <f t="shared" si="0"/>
        <v>-0.15700000000000358</v>
      </c>
      <c r="M17" s="488">
        <f t="shared" si="1"/>
        <v>158</v>
      </c>
      <c r="N17" s="487">
        <f t="shared" si="2"/>
        <v>7.9</v>
      </c>
      <c r="O17" s="487">
        <f t="shared" si="7"/>
        <v>10</v>
      </c>
      <c r="P17" s="486">
        <f t="shared" si="3"/>
        <v>1.2403000000000284</v>
      </c>
      <c r="Q17" s="485">
        <f t="shared" si="4"/>
        <v>0</v>
      </c>
      <c r="R17" s="484"/>
      <c r="S17" s="485">
        <f t="shared" si="8"/>
        <v>2.3542000000000707</v>
      </c>
      <c r="T17" s="485">
        <f t="shared" si="9"/>
        <v>0</v>
      </c>
      <c r="U17" s="484"/>
      <c r="V17" s="483">
        <f t="shared" si="10"/>
        <v>23.542000000000705</v>
      </c>
      <c r="W17" s="483">
        <f t="shared" si="5"/>
        <v>0</v>
      </c>
      <c r="X17" s="484"/>
      <c r="Y17" s="483">
        <f t="shared" si="11"/>
        <v>85.952000000000652</v>
      </c>
      <c r="Z17" s="483">
        <f t="shared" si="12"/>
        <v>0</v>
      </c>
    </row>
    <row r="18" spans="1:26">
      <c r="A18" s="493">
        <f t="shared" si="13"/>
        <v>3</v>
      </c>
      <c r="B18" s="491" t="s">
        <v>50</v>
      </c>
      <c r="C18" s="490">
        <v>0</v>
      </c>
      <c r="D18" s="492"/>
      <c r="E18" s="491">
        <f t="shared" si="14"/>
        <v>4</v>
      </c>
      <c r="F18" s="491" t="s">
        <v>50</v>
      </c>
      <c r="G18" s="490">
        <v>0</v>
      </c>
      <c r="H18" s="488">
        <v>20</v>
      </c>
      <c r="I18" s="483">
        <v>41.34</v>
      </c>
      <c r="J18" s="483">
        <v>41.287999999999997</v>
      </c>
      <c r="K18" s="489">
        <f t="shared" si="6"/>
        <v>0.22500000000000001</v>
      </c>
      <c r="L18" s="483">
        <f t="shared" si="0"/>
        <v>-0.17299999999999471</v>
      </c>
      <c r="M18" s="488">
        <f t="shared" si="1"/>
        <v>158</v>
      </c>
      <c r="N18" s="487">
        <f t="shared" si="2"/>
        <v>7.9</v>
      </c>
      <c r="O18" s="487">
        <f t="shared" si="7"/>
        <v>10</v>
      </c>
      <c r="P18" s="486">
        <f t="shared" si="3"/>
        <v>1.3666999999999583</v>
      </c>
      <c r="Q18" s="485">
        <f t="shared" si="4"/>
        <v>0</v>
      </c>
      <c r="R18" s="484"/>
      <c r="S18" s="485">
        <f t="shared" si="8"/>
        <v>2.6069999999999869</v>
      </c>
      <c r="T18" s="485">
        <f t="shared" si="9"/>
        <v>0</v>
      </c>
      <c r="U18" s="484"/>
      <c r="V18" s="483">
        <f t="shared" si="10"/>
        <v>26.069999999999869</v>
      </c>
      <c r="W18" s="483">
        <f t="shared" si="5"/>
        <v>0</v>
      </c>
      <c r="X18" s="484"/>
      <c r="Y18" s="483">
        <f t="shared" si="11"/>
        <v>112.02200000000052</v>
      </c>
      <c r="Z18" s="483">
        <f t="shared" si="12"/>
        <v>0</v>
      </c>
    </row>
    <row r="19" spans="1:26">
      <c r="A19" s="493">
        <f t="shared" si="13"/>
        <v>4</v>
      </c>
      <c r="B19" s="491" t="s">
        <v>50</v>
      </c>
      <c r="C19" s="490">
        <v>0</v>
      </c>
      <c r="D19" s="492"/>
      <c r="E19" s="491">
        <f t="shared" si="14"/>
        <v>5</v>
      </c>
      <c r="F19" s="491" t="s">
        <v>50</v>
      </c>
      <c r="G19" s="490">
        <v>0</v>
      </c>
      <c r="H19" s="488">
        <v>20</v>
      </c>
      <c r="I19" s="483">
        <v>41.048999999999999</v>
      </c>
      <c r="J19" s="483">
        <v>41.012</v>
      </c>
      <c r="K19" s="489">
        <f t="shared" si="6"/>
        <v>0.22500000000000001</v>
      </c>
      <c r="L19" s="483">
        <f t="shared" si="0"/>
        <v>-0.18800000000000239</v>
      </c>
      <c r="M19" s="488">
        <f t="shared" si="1"/>
        <v>158</v>
      </c>
      <c r="N19" s="487">
        <f t="shared" si="2"/>
        <v>7.9</v>
      </c>
      <c r="O19" s="487">
        <f t="shared" si="7"/>
        <v>10</v>
      </c>
      <c r="P19" s="486">
        <f t="shared" si="3"/>
        <v>1.4852000000000189</v>
      </c>
      <c r="Q19" s="485">
        <f t="shared" si="4"/>
        <v>0</v>
      </c>
      <c r="R19" s="484"/>
      <c r="S19" s="485">
        <f t="shared" si="8"/>
        <v>2.8518999999999775</v>
      </c>
      <c r="T19" s="485">
        <f t="shared" si="9"/>
        <v>0</v>
      </c>
      <c r="U19" s="484"/>
      <c r="V19" s="483">
        <f t="shared" si="10"/>
        <v>28.518999999999775</v>
      </c>
      <c r="W19" s="483">
        <f t="shared" si="5"/>
        <v>0</v>
      </c>
      <c r="X19" s="484"/>
      <c r="Y19" s="483">
        <f t="shared" si="11"/>
        <v>140.54100000000028</v>
      </c>
      <c r="Z19" s="483">
        <f t="shared" si="12"/>
        <v>0</v>
      </c>
    </row>
    <row r="20" spans="1:26">
      <c r="A20" s="493">
        <f t="shared" si="13"/>
        <v>5</v>
      </c>
      <c r="B20" s="491" t="s">
        <v>50</v>
      </c>
      <c r="C20" s="490">
        <v>0</v>
      </c>
      <c r="D20" s="492"/>
      <c r="E20" s="491">
        <f t="shared" si="14"/>
        <v>6</v>
      </c>
      <c r="F20" s="491" t="s">
        <v>50</v>
      </c>
      <c r="G20" s="490">
        <v>0</v>
      </c>
      <c r="H20" s="488">
        <v>20</v>
      </c>
      <c r="I20" s="483">
        <v>40.756999999999998</v>
      </c>
      <c r="J20" s="483">
        <v>40.735999999999997</v>
      </c>
      <c r="K20" s="489">
        <f t="shared" si="6"/>
        <v>0.22500000000000001</v>
      </c>
      <c r="L20" s="483">
        <f t="shared" si="0"/>
        <v>-0.20400000000000063</v>
      </c>
      <c r="M20" s="488">
        <f t="shared" si="1"/>
        <v>158</v>
      </c>
      <c r="N20" s="487">
        <f t="shared" si="2"/>
        <v>7.9</v>
      </c>
      <c r="O20" s="487">
        <f t="shared" si="7"/>
        <v>10</v>
      </c>
      <c r="P20" s="486">
        <f t="shared" si="3"/>
        <v>1.611600000000005</v>
      </c>
      <c r="Q20" s="485">
        <f t="shared" si="4"/>
        <v>0</v>
      </c>
      <c r="R20" s="484"/>
      <c r="S20" s="485">
        <f t="shared" si="8"/>
        <v>3.096800000000024</v>
      </c>
      <c r="T20" s="485">
        <f t="shared" si="9"/>
        <v>0</v>
      </c>
      <c r="U20" s="484"/>
      <c r="V20" s="483">
        <f t="shared" si="10"/>
        <v>30.968000000000238</v>
      </c>
      <c r="W20" s="483">
        <f t="shared" si="5"/>
        <v>0</v>
      </c>
      <c r="X20" s="484"/>
      <c r="Y20" s="483">
        <f t="shared" si="11"/>
        <v>171.50900000000053</v>
      </c>
      <c r="Z20" s="483">
        <f t="shared" si="12"/>
        <v>0</v>
      </c>
    </row>
    <row r="21" spans="1:26">
      <c r="A21" s="493">
        <f t="shared" si="13"/>
        <v>6</v>
      </c>
      <c r="B21" s="491" t="s">
        <v>50</v>
      </c>
      <c r="C21" s="490">
        <v>0</v>
      </c>
      <c r="D21" s="492"/>
      <c r="E21" s="491">
        <f t="shared" si="14"/>
        <v>7</v>
      </c>
      <c r="F21" s="491" t="s">
        <v>50</v>
      </c>
      <c r="G21" s="490">
        <v>0</v>
      </c>
      <c r="H21" s="488">
        <v>20</v>
      </c>
      <c r="I21" s="483">
        <v>40.466000000000001</v>
      </c>
      <c r="J21" s="483">
        <v>40.445</v>
      </c>
      <c r="K21" s="489">
        <f t="shared" si="6"/>
        <v>0.22500000000000001</v>
      </c>
      <c r="L21" s="483">
        <f t="shared" si="0"/>
        <v>-0.20400000000000063</v>
      </c>
      <c r="M21" s="488">
        <f t="shared" si="1"/>
        <v>158</v>
      </c>
      <c r="N21" s="487">
        <f t="shared" si="2"/>
        <v>7.9</v>
      </c>
      <c r="O21" s="487">
        <f t="shared" si="7"/>
        <v>10</v>
      </c>
      <c r="P21" s="486">
        <f t="shared" si="3"/>
        <v>1.611600000000005</v>
      </c>
      <c r="Q21" s="485">
        <f t="shared" si="4"/>
        <v>0</v>
      </c>
      <c r="R21" s="484"/>
      <c r="S21" s="485">
        <f t="shared" si="8"/>
        <v>3.2232000000000101</v>
      </c>
      <c r="T21" s="485">
        <f t="shared" si="9"/>
        <v>0</v>
      </c>
      <c r="U21" s="484"/>
      <c r="V21" s="483">
        <f t="shared" si="10"/>
        <v>32.232000000000099</v>
      </c>
      <c r="W21" s="483">
        <f t="shared" si="5"/>
        <v>0</v>
      </c>
      <c r="X21" s="484"/>
      <c r="Y21" s="483">
        <f t="shared" si="11"/>
        <v>203.74100000000061</v>
      </c>
      <c r="Z21" s="483">
        <f t="shared" si="12"/>
        <v>0</v>
      </c>
    </row>
    <row r="22" spans="1:26">
      <c r="A22" s="493">
        <f t="shared" si="13"/>
        <v>7</v>
      </c>
      <c r="B22" s="491" t="s">
        <v>50</v>
      </c>
      <c r="C22" s="490">
        <v>0</v>
      </c>
      <c r="D22" s="492"/>
      <c r="E22" s="491">
        <f t="shared" si="14"/>
        <v>8</v>
      </c>
      <c r="F22" s="491" t="s">
        <v>50</v>
      </c>
      <c r="G22" s="490">
        <v>0</v>
      </c>
      <c r="H22" s="488">
        <v>20</v>
      </c>
      <c r="I22" s="483">
        <v>40.173999999999999</v>
      </c>
      <c r="J22" s="483">
        <v>40.158000000000001</v>
      </c>
      <c r="K22" s="489">
        <f t="shared" si="6"/>
        <v>0.22500000000000001</v>
      </c>
      <c r="L22" s="483">
        <f t="shared" si="0"/>
        <v>-0.20900000000000318</v>
      </c>
      <c r="M22" s="488">
        <f t="shared" si="1"/>
        <v>158</v>
      </c>
      <c r="N22" s="487">
        <f t="shared" si="2"/>
        <v>7.9</v>
      </c>
      <c r="O22" s="487">
        <f t="shared" si="7"/>
        <v>10</v>
      </c>
      <c r="P22" s="486">
        <f t="shared" si="3"/>
        <v>1.6511000000000253</v>
      </c>
      <c r="Q22" s="485">
        <f t="shared" si="4"/>
        <v>0</v>
      </c>
      <c r="R22" s="484"/>
      <c r="S22" s="485">
        <f t="shared" si="8"/>
        <v>3.2627000000000304</v>
      </c>
      <c r="T22" s="485">
        <f t="shared" si="9"/>
        <v>0</v>
      </c>
      <c r="U22" s="484"/>
      <c r="V22" s="483">
        <f t="shared" si="10"/>
        <v>32.627000000000301</v>
      </c>
      <c r="W22" s="483">
        <f t="shared" si="5"/>
        <v>0</v>
      </c>
      <c r="X22" s="484"/>
      <c r="Y22" s="483">
        <f t="shared" si="11"/>
        <v>236.3680000000009</v>
      </c>
      <c r="Z22" s="483">
        <f t="shared" si="12"/>
        <v>0</v>
      </c>
    </row>
    <row r="23" spans="1:26">
      <c r="A23" s="493">
        <f t="shared" si="13"/>
        <v>8</v>
      </c>
      <c r="B23" s="491" t="s">
        <v>50</v>
      </c>
      <c r="C23" s="490">
        <v>0</v>
      </c>
      <c r="D23" s="492"/>
      <c r="E23" s="491">
        <v>8</v>
      </c>
      <c r="F23" s="491" t="s">
        <v>50</v>
      </c>
      <c r="G23" s="490">
        <v>6</v>
      </c>
      <c r="H23" s="488">
        <f>G23</f>
        <v>6</v>
      </c>
      <c r="I23" s="483">
        <v>40.087000000000003</v>
      </c>
      <c r="J23" s="483">
        <v>40.087000000000003</v>
      </c>
      <c r="K23" s="489">
        <f t="shared" si="6"/>
        <v>0.22500000000000001</v>
      </c>
      <c r="L23" s="483">
        <f t="shared" si="0"/>
        <v>-0.22500000000000142</v>
      </c>
      <c r="M23" s="488">
        <f t="shared" si="1"/>
        <v>47.400000000000006</v>
      </c>
      <c r="N23" s="487">
        <f t="shared" si="2"/>
        <v>7.9</v>
      </c>
      <c r="O23" s="487">
        <f t="shared" si="7"/>
        <v>3</v>
      </c>
      <c r="P23" s="486">
        <f t="shared" si="3"/>
        <v>1.7775000000000114</v>
      </c>
      <c r="Q23" s="485">
        <f t="shared" si="4"/>
        <v>0</v>
      </c>
      <c r="R23" s="484"/>
      <c r="S23" s="485">
        <f t="shared" si="8"/>
        <v>3.4286000000000367</v>
      </c>
      <c r="T23" s="485">
        <f t="shared" si="9"/>
        <v>0</v>
      </c>
      <c r="U23" s="484"/>
      <c r="V23" s="483">
        <f t="shared" si="10"/>
        <v>10.28580000000011</v>
      </c>
      <c r="W23" s="483">
        <f t="shared" si="5"/>
        <v>0</v>
      </c>
      <c r="X23" s="484"/>
      <c r="Y23" s="483">
        <f t="shared" si="11"/>
        <v>246.65380000000101</v>
      </c>
      <c r="Z23" s="483">
        <f t="shared" si="12"/>
        <v>0</v>
      </c>
    </row>
    <row r="24" spans="1:26">
      <c r="A24" s="960"/>
      <c r="B24" s="961"/>
      <c r="C24" s="961"/>
      <c r="D24" s="961"/>
      <c r="E24" s="961"/>
      <c r="F24" s="961"/>
      <c r="G24" s="961"/>
      <c r="H24" s="961"/>
      <c r="I24" s="961"/>
      <c r="J24" s="961"/>
      <c r="K24" s="961"/>
      <c r="L24" s="961"/>
      <c r="M24" s="961"/>
      <c r="N24" s="961"/>
      <c r="O24" s="961"/>
      <c r="P24" s="961"/>
      <c r="Q24" s="961"/>
      <c r="R24" s="961"/>
      <c r="S24" s="961"/>
      <c r="T24" s="961"/>
      <c r="U24" s="961"/>
      <c r="V24" s="961"/>
      <c r="W24" s="961"/>
      <c r="X24" s="961"/>
      <c r="Y24" s="961"/>
      <c r="Z24" s="962"/>
    </row>
    <row r="25" spans="1:26">
      <c r="A25" s="482" t="s">
        <v>9</v>
      </c>
      <c r="B25" s="481"/>
      <c r="C25" s="963"/>
      <c r="D25" s="964"/>
      <c r="E25" s="964"/>
      <c r="F25" s="964"/>
      <c r="G25" s="965"/>
      <c r="H25" s="479">
        <f>SUM(H15:H23)</f>
        <v>166</v>
      </c>
      <c r="I25" s="966"/>
      <c r="J25" s="967"/>
      <c r="K25" s="967"/>
      <c r="L25" s="967"/>
      <c r="M25" s="967"/>
      <c r="N25" s="967"/>
      <c r="O25" s="968"/>
      <c r="P25" s="479">
        <f>SUM(P15:P23)</f>
        <v>13.532700000000062</v>
      </c>
      <c r="Q25" s="479">
        <f>SUM(Q15:Q23)</f>
        <v>0</v>
      </c>
      <c r="R25" s="480"/>
      <c r="S25" s="479">
        <f>SUM(S15:S23)</f>
        <v>27.065400000000132</v>
      </c>
      <c r="T25" s="479">
        <f>SUM(T15:T23)</f>
        <v>0</v>
      </c>
      <c r="U25" s="480"/>
      <c r="V25" s="479">
        <f>SUM(V15:V23)</f>
        <v>246.65380000000101</v>
      </c>
      <c r="W25" s="479">
        <f>SUM(W15:W23)</f>
        <v>0</v>
      </c>
      <c r="X25" s="480"/>
      <c r="Y25" s="479"/>
      <c r="Z25" s="479">
        <f>SUM(Z15:Z23)</f>
        <v>0</v>
      </c>
    </row>
    <row r="26" spans="1:26">
      <c r="A26" s="460"/>
      <c r="B26" s="459"/>
      <c r="C26" s="459"/>
      <c r="D26" s="478"/>
      <c r="E26" s="478"/>
      <c r="F26" s="459"/>
      <c r="G26" s="459"/>
      <c r="H26" s="459"/>
      <c r="I26" s="459"/>
      <c r="J26" s="462"/>
      <c r="K26" s="462"/>
      <c r="L26" s="462"/>
      <c r="M26" s="462"/>
      <c r="N26" s="462"/>
      <c r="O26" s="462"/>
      <c r="P26" s="462"/>
      <c r="Q26" s="462"/>
      <c r="R26" s="462"/>
      <c r="S26" s="462"/>
      <c r="T26" s="462"/>
      <c r="U26" s="462"/>
      <c r="V26" s="462"/>
      <c r="W26" s="462"/>
      <c r="X26" s="462"/>
      <c r="Y26" s="462"/>
      <c r="Z26" s="461"/>
    </row>
    <row r="27" spans="1:26">
      <c r="A27" s="460"/>
      <c r="B27" s="459"/>
      <c r="C27" s="459"/>
      <c r="D27" s="459"/>
      <c r="E27" s="459"/>
      <c r="F27" s="459"/>
      <c r="G27" s="459"/>
      <c r="H27" s="459"/>
      <c r="I27" s="459"/>
      <c r="J27" s="477" t="s">
        <v>253</v>
      </c>
      <c r="K27" s="604"/>
      <c r="L27" s="605"/>
      <c r="M27" s="602">
        <f>V25</f>
        <v>246.65380000000101</v>
      </c>
      <c r="N27" s="476" t="s">
        <v>23</v>
      </c>
      <c r="O27" s="475"/>
      <c r="P27" s="477" t="s">
        <v>252</v>
      </c>
      <c r="Q27" s="604"/>
      <c r="R27" s="604"/>
      <c r="S27" s="603"/>
      <c r="T27" s="602">
        <f>M27</f>
        <v>246.65380000000101</v>
      </c>
      <c r="U27" s="602"/>
      <c r="V27" s="476" t="s">
        <v>23</v>
      </c>
      <c r="W27" s="462"/>
      <c r="X27" s="462"/>
      <c r="Y27" s="462"/>
      <c r="Z27" s="461"/>
    </row>
    <row r="28" spans="1:26">
      <c r="A28" s="460"/>
      <c r="B28" s="459"/>
      <c r="C28" s="459"/>
      <c r="D28" s="459"/>
      <c r="E28" s="459"/>
      <c r="F28" s="459"/>
      <c r="G28" s="459"/>
      <c r="H28" s="459"/>
      <c r="I28" s="459"/>
      <c r="J28" s="474" t="s">
        <v>251</v>
      </c>
      <c r="K28" s="473"/>
      <c r="L28" s="475"/>
      <c r="M28" s="475"/>
      <c r="N28" s="470" t="s">
        <v>23</v>
      </c>
      <c r="O28" s="475"/>
      <c r="P28" s="474" t="s">
        <v>250</v>
      </c>
      <c r="Q28" s="473"/>
      <c r="R28" s="473"/>
      <c r="S28" s="472"/>
      <c r="T28" s="471">
        <f>W25*-1</f>
        <v>0</v>
      </c>
      <c r="U28" s="471"/>
      <c r="V28" s="470" t="s">
        <v>23</v>
      </c>
      <c r="W28" s="462"/>
      <c r="X28" s="462"/>
      <c r="Y28" s="462"/>
      <c r="Z28" s="461"/>
    </row>
    <row r="29" spans="1:26">
      <c r="A29" s="460"/>
      <c r="B29" s="459"/>
      <c r="C29" s="459"/>
      <c r="D29" s="459"/>
      <c r="E29" s="459"/>
      <c r="F29" s="459"/>
      <c r="G29" s="459"/>
      <c r="H29" s="459"/>
      <c r="I29" s="459"/>
      <c r="J29" s="469"/>
      <c r="K29" s="466"/>
      <c r="L29" s="466"/>
      <c r="M29" s="466"/>
      <c r="N29" s="468"/>
      <c r="O29" s="462"/>
      <c r="P29" s="467"/>
      <c r="Q29" s="456"/>
      <c r="R29" s="456"/>
      <c r="S29" s="466"/>
      <c r="T29" s="465"/>
      <c r="U29" s="464"/>
      <c r="V29" s="463"/>
      <c r="W29" s="462"/>
      <c r="X29" s="462"/>
      <c r="Y29" s="462"/>
      <c r="Z29" s="461"/>
    </row>
    <row r="30" spans="1:26">
      <c r="A30" s="460"/>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8"/>
    </row>
    <row r="31" spans="1:26">
      <c r="A31" s="457"/>
      <c r="B31" s="456"/>
      <c r="C31" s="456"/>
      <c r="D31" s="456"/>
      <c r="E31" s="456"/>
      <c r="F31" s="456"/>
      <c r="G31" s="456"/>
      <c r="H31" s="456"/>
      <c r="I31" s="456"/>
      <c r="J31" s="456"/>
      <c r="K31" s="456"/>
      <c r="L31" s="456"/>
      <c r="M31" s="456"/>
      <c r="N31" s="456"/>
      <c r="O31" s="456"/>
      <c r="P31" s="456"/>
      <c r="Q31" s="456"/>
      <c r="R31" s="456"/>
      <c r="S31" s="456"/>
      <c r="T31" s="456"/>
      <c r="U31" s="456"/>
      <c r="V31" s="456"/>
      <c r="W31" s="456"/>
      <c r="X31" s="456"/>
      <c r="Y31" s="456"/>
      <c r="Z31" s="455"/>
    </row>
  </sheetData>
  <mergeCells count="21">
    <mergeCell ref="J1:M1"/>
    <mergeCell ref="P2:Z2"/>
    <mergeCell ref="I6:M6"/>
    <mergeCell ref="I7:M7"/>
    <mergeCell ref="J8:M8"/>
    <mergeCell ref="A10:Z10"/>
    <mergeCell ref="A24:Z24"/>
    <mergeCell ref="C25:G25"/>
    <mergeCell ref="I25:O25"/>
    <mergeCell ref="P11:Q11"/>
    <mergeCell ref="S11:T11"/>
    <mergeCell ref="V11:W11"/>
    <mergeCell ref="Y11:Z11"/>
    <mergeCell ref="A13:C13"/>
    <mergeCell ref="E13:G13"/>
    <mergeCell ref="A11:C12"/>
    <mergeCell ref="E11:G12"/>
    <mergeCell ref="H11:H12"/>
    <mergeCell ref="I11:M11"/>
    <mergeCell ref="N11:N12"/>
    <mergeCell ref="O11:O12"/>
  </mergeCells>
  <printOptions horizontalCentered="1"/>
  <pageMargins left="0.70866141732283472" right="0.70866141732283472" top="0.74803149606299213" bottom="0.74803149606299213" header="0.31496062992125984" footer="0.31496062992125984"/>
  <pageSetup paperSize="9" scale="62" firstPageNumber="25" orientation="landscape" useFirstPageNumber="1" r:id="rId1"/>
  <headerFooter scaleWithDoc="0">
    <oddFooter>&amp;C&amp;"-,Negrito"Walmir Laurentino Silva
Engenheiro Civil 
CREA 121206614-7</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1"/>
  <sheetViews>
    <sheetView showGridLines="0" view="pageBreakPreview" zoomScale="85" zoomScaleNormal="90" zoomScaleSheetLayoutView="85" workbookViewId="0">
      <selection activeCell="I23" sqref="I23"/>
    </sheetView>
  </sheetViews>
  <sheetFormatPr defaultRowHeight="15"/>
  <cols>
    <col min="1" max="1" width="6.42578125" style="21" customWidth="1"/>
    <col min="2" max="2" width="4.140625" style="21" customWidth="1"/>
    <col min="3" max="3" width="6.140625" style="21" customWidth="1"/>
    <col min="4" max="4" width="1.7109375" style="21" customWidth="1"/>
    <col min="5" max="5" width="6" style="21" customWidth="1"/>
    <col min="6" max="6" width="3.42578125" style="21" customWidth="1"/>
    <col min="7" max="7" width="7.140625" style="21" customWidth="1"/>
    <col min="8" max="10" width="9.140625" style="21"/>
    <col min="11" max="11" width="10.140625" style="21" bestFit="1" customWidth="1"/>
    <col min="12" max="12" width="11" style="21" bestFit="1" customWidth="1"/>
    <col min="13" max="13" width="12.85546875" style="21" bestFit="1" customWidth="1"/>
    <col min="14" max="15" width="9.140625" style="21"/>
    <col min="16" max="16" width="13.140625" style="21" customWidth="1"/>
    <col min="17" max="17" width="9.140625" style="21"/>
    <col min="18" max="18" width="3.85546875" style="21" customWidth="1"/>
    <col min="19" max="19" width="9.140625" style="21"/>
    <col min="20" max="20" width="10.140625" style="21" customWidth="1"/>
    <col min="21" max="21" width="2.5703125" style="21" customWidth="1"/>
    <col min="22" max="23" width="10.42578125" style="21" bestFit="1" customWidth="1"/>
    <col min="24" max="24" width="4.28515625" style="21" customWidth="1"/>
    <col min="25" max="25" width="9.140625" style="21"/>
    <col min="26" max="26" width="12.5703125" style="21" bestFit="1" customWidth="1"/>
    <col min="27" max="16384" width="9.140625" style="21"/>
  </cols>
  <sheetData>
    <row r="1" spans="1:26">
      <c r="A1" s="550"/>
      <c r="B1" s="608"/>
      <c r="C1" s="608"/>
      <c r="D1" s="608"/>
      <c r="E1" s="608"/>
      <c r="F1" s="608"/>
      <c r="G1" s="608"/>
      <c r="H1" s="608"/>
      <c r="I1" s="608"/>
      <c r="J1" s="959"/>
      <c r="K1" s="959"/>
      <c r="L1" s="959"/>
      <c r="M1" s="959"/>
      <c r="N1" s="612"/>
      <c r="O1" s="612"/>
      <c r="P1" s="611"/>
      <c r="Q1" s="610"/>
      <c r="R1" s="610"/>
      <c r="S1" s="610"/>
      <c r="T1" s="609"/>
      <c r="U1" s="609"/>
      <c r="V1" s="609"/>
      <c r="W1" s="609"/>
      <c r="X1" s="609"/>
      <c r="Y1" s="609"/>
      <c r="Z1" s="551"/>
    </row>
    <row r="2" spans="1:26">
      <c r="A2" s="550"/>
      <c r="B2" s="608"/>
      <c r="C2" s="608"/>
      <c r="D2" s="608"/>
      <c r="E2" s="608"/>
      <c r="F2" s="608"/>
      <c r="G2" s="608"/>
      <c r="H2" s="608"/>
      <c r="I2" s="607" t="s">
        <v>178</v>
      </c>
      <c r="J2" s="606"/>
      <c r="K2" s="606"/>
      <c r="L2" s="606"/>
      <c r="M2" s="606"/>
      <c r="N2" s="549"/>
      <c r="O2" s="514"/>
      <c r="P2" s="985" t="s">
        <v>286</v>
      </c>
      <c r="Q2" s="986"/>
      <c r="R2" s="986"/>
      <c r="S2" s="986"/>
      <c r="T2" s="986"/>
      <c r="U2" s="986"/>
      <c r="V2" s="986"/>
      <c r="W2" s="986"/>
      <c r="X2" s="986"/>
      <c r="Y2" s="986"/>
      <c r="Z2" s="987"/>
    </row>
    <row r="3" spans="1:26">
      <c r="A3" s="525"/>
      <c r="B3" s="524"/>
      <c r="C3" s="524"/>
      <c r="D3" s="524"/>
      <c r="E3" s="524"/>
      <c r="F3" s="524"/>
      <c r="G3" s="524"/>
      <c r="H3" s="524"/>
      <c r="I3" s="548" t="s">
        <v>183</v>
      </c>
      <c r="J3" s="547"/>
      <c r="K3" s="547"/>
      <c r="L3" s="547"/>
      <c r="M3" s="547"/>
      <c r="N3" s="523"/>
      <c r="O3" s="514"/>
      <c r="P3" s="546" t="s">
        <v>73</v>
      </c>
      <c r="Q3" s="545" t="s">
        <v>348</v>
      </c>
      <c r="R3" s="544"/>
      <c r="S3" s="543"/>
      <c r="T3" s="542"/>
      <c r="U3" s="542"/>
      <c r="V3" s="542"/>
      <c r="W3" s="542"/>
      <c r="X3" s="542"/>
      <c r="Y3" s="542"/>
      <c r="Z3" s="541"/>
    </row>
    <row r="4" spans="1:26">
      <c r="A4" s="525"/>
      <c r="B4" s="524"/>
      <c r="C4" s="524"/>
      <c r="D4" s="524"/>
      <c r="E4" s="524"/>
      <c r="F4" s="524"/>
      <c r="G4" s="524"/>
      <c r="H4" s="524"/>
      <c r="I4" s="534" t="s">
        <v>182</v>
      </c>
      <c r="J4" s="533"/>
      <c r="K4" s="533"/>
      <c r="L4" s="533"/>
      <c r="M4" s="533"/>
      <c r="N4" s="523"/>
      <c r="O4" s="514"/>
      <c r="P4" s="540" t="s">
        <v>72</v>
      </c>
      <c r="Q4" s="539">
        <f>Z5</f>
        <v>165.26</v>
      </c>
      <c r="R4" s="537" t="s">
        <v>21</v>
      </c>
      <c r="S4" s="532" t="s">
        <v>285</v>
      </c>
      <c r="T4" s="538">
        <v>0.2</v>
      </c>
      <c r="U4" s="537" t="s">
        <v>21</v>
      </c>
      <c r="V4" s="536" t="s">
        <v>284</v>
      </c>
      <c r="W4" s="535" t="s">
        <v>283</v>
      </c>
      <c r="X4" s="535"/>
      <c r="Y4" s="535" t="s">
        <v>282</v>
      </c>
      <c r="Z4" s="520" t="s">
        <v>281</v>
      </c>
    </row>
    <row r="5" spans="1:26">
      <c r="A5" s="525"/>
      <c r="B5" s="524"/>
      <c r="C5" s="524"/>
      <c r="D5" s="524"/>
      <c r="E5" s="524"/>
      <c r="F5" s="524"/>
      <c r="G5" s="524"/>
      <c r="H5" s="524"/>
      <c r="I5" s="534" t="s">
        <v>180</v>
      </c>
      <c r="J5" s="533"/>
      <c r="K5" s="533"/>
      <c r="L5" s="533"/>
      <c r="M5" s="533"/>
      <c r="N5" s="523"/>
      <c r="O5" s="514"/>
      <c r="P5" s="513" t="s">
        <v>280</v>
      </c>
      <c r="Q5" s="512">
        <v>7</v>
      </c>
      <c r="R5" s="521" t="s">
        <v>21</v>
      </c>
      <c r="S5" s="532" t="s">
        <v>279</v>
      </c>
      <c r="T5" s="531"/>
      <c r="U5" s="527" t="s">
        <v>21</v>
      </c>
      <c r="V5" s="530">
        <v>1</v>
      </c>
      <c r="W5" s="530">
        <f>A15</f>
        <v>0</v>
      </c>
      <c r="X5" s="530"/>
      <c r="Y5" s="530" t="s">
        <v>358</v>
      </c>
      <c r="Z5" s="529">
        <f>H25</f>
        <v>165.26</v>
      </c>
    </row>
    <row r="6" spans="1:26">
      <c r="A6" s="525"/>
      <c r="B6" s="524"/>
      <c r="C6" s="524"/>
      <c r="D6" s="524"/>
      <c r="E6" s="524"/>
      <c r="F6" s="524"/>
      <c r="G6" s="524"/>
      <c r="H6" s="524"/>
      <c r="I6" s="988" t="s">
        <v>181</v>
      </c>
      <c r="J6" s="988"/>
      <c r="K6" s="988"/>
      <c r="L6" s="988"/>
      <c r="M6" s="988"/>
      <c r="N6" s="523"/>
      <c r="O6" s="514"/>
      <c r="P6" s="513" t="s">
        <v>277</v>
      </c>
      <c r="Q6" s="512">
        <v>7.9</v>
      </c>
      <c r="R6" s="521" t="s">
        <v>21</v>
      </c>
      <c r="S6" s="510" t="s">
        <v>276</v>
      </c>
      <c r="T6" s="528">
        <v>2.5000000000000001E-2</v>
      </c>
      <c r="U6" s="527" t="s">
        <v>21</v>
      </c>
      <c r="V6" s="503" t="s">
        <v>275</v>
      </c>
      <c r="W6" s="503"/>
      <c r="X6" s="503"/>
      <c r="Y6" s="503"/>
      <c r="Z6" s="526"/>
    </row>
    <row r="7" spans="1:26">
      <c r="A7" s="525"/>
      <c r="B7" s="524"/>
      <c r="C7" s="524"/>
      <c r="D7" s="524"/>
      <c r="E7" s="524"/>
      <c r="F7" s="524"/>
      <c r="G7" s="524"/>
      <c r="H7" s="524"/>
      <c r="I7" s="988"/>
      <c r="J7" s="988"/>
      <c r="K7" s="988"/>
      <c r="L7" s="988"/>
      <c r="M7" s="988"/>
      <c r="N7" s="523"/>
      <c r="O7" s="514"/>
      <c r="P7" s="513" t="s">
        <v>274</v>
      </c>
      <c r="Q7" s="512"/>
      <c r="R7" s="511" t="s">
        <v>21</v>
      </c>
      <c r="S7" s="522" t="s">
        <v>96</v>
      </c>
      <c r="T7" s="552">
        <f>SUM(T4:T6)</f>
        <v>0.22500000000000001</v>
      </c>
      <c r="U7" s="521" t="s">
        <v>21</v>
      </c>
      <c r="V7" s="520"/>
      <c r="W7" s="520"/>
      <c r="X7" s="520"/>
      <c r="Y7" s="520"/>
      <c r="Z7" s="519"/>
    </row>
    <row r="8" spans="1:26">
      <c r="A8" s="518"/>
      <c r="B8" s="517"/>
      <c r="C8" s="517"/>
      <c r="D8" s="517"/>
      <c r="E8" s="517"/>
      <c r="F8" s="517"/>
      <c r="G8" s="517"/>
      <c r="H8" s="517"/>
      <c r="I8" s="516"/>
      <c r="J8" s="989"/>
      <c r="K8" s="989"/>
      <c r="L8" s="989"/>
      <c r="M8" s="989"/>
      <c r="N8" s="515"/>
      <c r="O8" s="514"/>
      <c r="P8" s="513" t="s">
        <v>273</v>
      </c>
      <c r="Q8" s="512"/>
      <c r="R8" s="511" t="s">
        <v>21</v>
      </c>
      <c r="S8" s="510"/>
      <c r="T8" s="509"/>
      <c r="U8" s="508"/>
      <c r="V8" s="503"/>
      <c r="W8" s="502"/>
      <c r="X8" s="503"/>
      <c r="Y8" s="502"/>
      <c r="Z8" s="501"/>
    </row>
    <row r="9" spans="1:26">
      <c r="A9" s="507"/>
      <c r="B9" s="506"/>
      <c r="C9" s="504"/>
      <c r="D9" s="504"/>
      <c r="E9" s="504"/>
      <c r="F9" s="504"/>
      <c r="G9" s="504"/>
      <c r="H9" s="505"/>
      <c r="I9" s="504"/>
      <c r="J9" s="504"/>
      <c r="K9" s="504"/>
      <c r="L9" s="504"/>
      <c r="M9" s="504"/>
      <c r="N9" s="504"/>
      <c r="O9" s="504"/>
      <c r="P9" s="504"/>
      <c r="Q9" s="504"/>
      <c r="R9" s="504"/>
      <c r="S9" s="504"/>
      <c r="T9" s="504"/>
      <c r="U9" s="504"/>
      <c r="V9" s="503"/>
      <c r="W9" s="502"/>
      <c r="X9" s="503"/>
      <c r="Y9" s="502"/>
      <c r="Z9" s="501"/>
    </row>
    <row r="10" spans="1:26">
      <c r="A10" s="990" t="s">
        <v>272</v>
      </c>
      <c r="B10" s="991"/>
      <c r="C10" s="991"/>
      <c r="D10" s="991"/>
      <c r="E10" s="991"/>
      <c r="F10" s="991"/>
      <c r="G10" s="991"/>
      <c r="H10" s="991"/>
      <c r="I10" s="991"/>
      <c r="J10" s="991"/>
      <c r="K10" s="991"/>
      <c r="L10" s="991"/>
      <c r="M10" s="991"/>
      <c r="N10" s="991"/>
      <c r="O10" s="991"/>
      <c r="P10" s="991"/>
      <c r="Q10" s="991"/>
      <c r="R10" s="991"/>
      <c r="S10" s="991"/>
      <c r="T10" s="991"/>
      <c r="U10" s="991"/>
      <c r="V10" s="991"/>
      <c r="W10" s="991"/>
      <c r="X10" s="991"/>
      <c r="Y10" s="991"/>
      <c r="Z10" s="992"/>
    </row>
    <row r="11" spans="1:26">
      <c r="A11" s="977" t="s">
        <v>271</v>
      </c>
      <c r="B11" s="978"/>
      <c r="C11" s="979"/>
      <c r="D11" s="500"/>
      <c r="E11" s="977" t="s">
        <v>271</v>
      </c>
      <c r="F11" s="978"/>
      <c r="G11" s="979"/>
      <c r="H11" s="977" t="s">
        <v>270</v>
      </c>
      <c r="I11" s="983" t="s">
        <v>269</v>
      </c>
      <c r="J11" s="983"/>
      <c r="K11" s="983"/>
      <c r="L11" s="983"/>
      <c r="M11" s="973"/>
      <c r="N11" s="984" t="s">
        <v>268</v>
      </c>
      <c r="O11" s="969" t="s">
        <v>267</v>
      </c>
      <c r="P11" s="971" t="s">
        <v>266</v>
      </c>
      <c r="Q11" s="972"/>
      <c r="R11" s="499"/>
      <c r="S11" s="973" t="s">
        <v>265</v>
      </c>
      <c r="T11" s="972"/>
      <c r="U11" s="499"/>
      <c r="V11" s="973" t="s">
        <v>264</v>
      </c>
      <c r="W11" s="972"/>
      <c r="X11" s="499"/>
      <c r="Y11" s="973" t="s">
        <v>263</v>
      </c>
      <c r="Z11" s="972"/>
    </row>
    <row r="12" spans="1:26">
      <c r="A12" s="980"/>
      <c r="B12" s="981"/>
      <c r="C12" s="982"/>
      <c r="D12" s="492"/>
      <c r="E12" s="980"/>
      <c r="F12" s="981"/>
      <c r="G12" s="982"/>
      <c r="H12" s="980"/>
      <c r="I12" s="498" t="s">
        <v>262</v>
      </c>
      <c r="J12" s="597" t="s">
        <v>261</v>
      </c>
      <c r="K12" s="597" t="s">
        <v>260</v>
      </c>
      <c r="L12" s="597" t="s">
        <v>259</v>
      </c>
      <c r="M12" s="596" t="s">
        <v>258</v>
      </c>
      <c r="N12" s="984"/>
      <c r="O12" s="970"/>
      <c r="P12" s="595" t="s">
        <v>257</v>
      </c>
      <c r="Q12" s="597" t="s">
        <v>256</v>
      </c>
      <c r="R12" s="484"/>
      <c r="S12" s="597" t="s">
        <v>257</v>
      </c>
      <c r="T12" s="597" t="s">
        <v>256</v>
      </c>
      <c r="U12" s="484"/>
      <c r="V12" s="597" t="s">
        <v>257</v>
      </c>
      <c r="W12" s="597" t="s">
        <v>256</v>
      </c>
      <c r="X12" s="484"/>
      <c r="Y12" s="597" t="s">
        <v>257</v>
      </c>
      <c r="Z12" s="597" t="s">
        <v>256</v>
      </c>
    </row>
    <row r="13" spans="1:26">
      <c r="A13" s="974" t="s">
        <v>255</v>
      </c>
      <c r="B13" s="975"/>
      <c r="C13" s="976"/>
      <c r="D13" s="492"/>
      <c r="E13" s="974" t="s">
        <v>254</v>
      </c>
      <c r="F13" s="975"/>
      <c r="G13" s="976"/>
      <c r="H13" s="494" t="s">
        <v>21</v>
      </c>
      <c r="I13" s="497" t="s">
        <v>21</v>
      </c>
      <c r="J13" s="495" t="s">
        <v>21</v>
      </c>
      <c r="K13" s="495" t="s">
        <v>21</v>
      </c>
      <c r="L13" s="495" t="s">
        <v>21</v>
      </c>
      <c r="M13" s="494" t="s">
        <v>22</v>
      </c>
      <c r="N13" s="495" t="s">
        <v>21</v>
      </c>
      <c r="O13" s="495" t="s">
        <v>21</v>
      </c>
      <c r="P13" s="496" t="s">
        <v>22</v>
      </c>
      <c r="Q13" s="495" t="s">
        <v>22</v>
      </c>
      <c r="R13" s="484"/>
      <c r="S13" s="495" t="s">
        <v>22</v>
      </c>
      <c r="T13" s="495" t="s">
        <v>22</v>
      </c>
      <c r="U13" s="484"/>
      <c r="V13" s="495" t="s">
        <v>23</v>
      </c>
      <c r="W13" s="495" t="s">
        <v>23</v>
      </c>
      <c r="X13" s="484"/>
      <c r="Y13" s="495" t="s">
        <v>23</v>
      </c>
      <c r="Z13" s="495" t="s">
        <v>23</v>
      </c>
    </row>
    <row r="14" spans="1:26">
      <c r="A14" s="493">
        <v>0</v>
      </c>
      <c r="B14" s="491" t="s">
        <v>50</v>
      </c>
      <c r="C14" s="490">
        <v>0</v>
      </c>
      <c r="D14" s="492"/>
      <c r="E14" s="493">
        <v>0</v>
      </c>
      <c r="F14" s="491" t="s">
        <v>50</v>
      </c>
      <c r="G14" s="490">
        <v>0</v>
      </c>
      <c r="H14" s="494"/>
      <c r="I14" s="483">
        <v>44.335999999999999</v>
      </c>
      <c r="J14" s="483">
        <v>44.335999999999999</v>
      </c>
      <c r="K14" s="489">
        <f>T7</f>
        <v>0.22500000000000001</v>
      </c>
      <c r="L14" s="483">
        <f t="shared" ref="L14:L23" si="0">IF(I14&gt;0,(I14-K14)-J14,0)</f>
        <v>-0.22500000000000142</v>
      </c>
      <c r="M14" s="488">
        <f t="shared" ref="M14:M23" si="1">H14*N14</f>
        <v>0</v>
      </c>
      <c r="N14" s="487">
        <f t="shared" ref="N14:N23" si="2">$Q$6</f>
        <v>7.9</v>
      </c>
      <c r="O14" s="487">
        <v>10</v>
      </c>
      <c r="P14" s="486">
        <f t="shared" ref="P14:P23" si="3">IF(L14&lt;0,(L14*-1)*N14,0)</f>
        <v>1.7775000000000114</v>
      </c>
      <c r="Q14" s="485">
        <f t="shared" ref="Q14:Q23" si="4">IF(L14&gt;0,(L14*-1)*N14,0)</f>
        <v>0</v>
      </c>
      <c r="R14" s="484"/>
      <c r="S14" s="485">
        <f>P14</f>
        <v>1.7775000000000114</v>
      </c>
      <c r="T14" s="485">
        <f>Q14</f>
        <v>0</v>
      </c>
      <c r="U14" s="484"/>
      <c r="V14" s="483">
        <v>0</v>
      </c>
      <c r="W14" s="483">
        <f t="shared" ref="W14:W23" si="5">T14*O14</f>
        <v>0</v>
      </c>
      <c r="X14" s="484"/>
      <c r="Y14" s="483">
        <f>V14</f>
        <v>0</v>
      </c>
      <c r="Z14" s="483">
        <f>W14</f>
        <v>0</v>
      </c>
    </row>
    <row r="15" spans="1:26">
      <c r="A15" s="493">
        <v>0</v>
      </c>
      <c r="B15" s="491" t="s">
        <v>50</v>
      </c>
      <c r="C15" s="490">
        <v>0</v>
      </c>
      <c r="D15" s="492"/>
      <c r="E15" s="491">
        <v>1</v>
      </c>
      <c r="F15" s="491" t="s">
        <v>50</v>
      </c>
      <c r="G15" s="490">
        <v>0</v>
      </c>
      <c r="H15" s="488">
        <v>20</v>
      </c>
      <c r="I15" s="483">
        <v>44.027999999999999</v>
      </c>
      <c r="J15" s="483">
        <v>43.976999999999997</v>
      </c>
      <c r="K15" s="489">
        <f t="shared" ref="K15:K23" si="6">K14</f>
        <v>0.22500000000000001</v>
      </c>
      <c r="L15" s="483">
        <f t="shared" si="0"/>
        <v>-0.17399999999999949</v>
      </c>
      <c r="M15" s="488">
        <f t="shared" si="1"/>
        <v>158</v>
      </c>
      <c r="N15" s="487">
        <f t="shared" si="2"/>
        <v>7.9</v>
      </c>
      <c r="O15" s="487">
        <f t="shared" ref="O15:O23" si="7">H15/2</f>
        <v>10</v>
      </c>
      <c r="P15" s="486">
        <f t="shared" si="3"/>
        <v>1.374599999999996</v>
      </c>
      <c r="Q15" s="485">
        <f t="shared" si="4"/>
        <v>0</v>
      </c>
      <c r="R15" s="484"/>
      <c r="S15" s="485">
        <f t="shared" ref="S15:S23" si="8">P14+P15</f>
        <v>3.1521000000000075</v>
      </c>
      <c r="T15" s="485">
        <f t="shared" ref="T15:T23" si="9">Q14+Q15</f>
        <v>0</v>
      </c>
      <c r="U15" s="484"/>
      <c r="V15" s="483">
        <f t="shared" ref="V15:V23" si="10">S15*O15</f>
        <v>31.521000000000075</v>
      </c>
      <c r="W15" s="483">
        <f t="shared" si="5"/>
        <v>0</v>
      </c>
      <c r="X15" s="484"/>
      <c r="Y15" s="483">
        <f t="shared" ref="Y15:Y23" si="11">Y14+V15</f>
        <v>31.521000000000075</v>
      </c>
      <c r="Z15" s="483">
        <f t="shared" ref="Z15:Z23" si="12">W14+W15</f>
        <v>0</v>
      </c>
    </row>
    <row r="16" spans="1:26">
      <c r="A16" s="493">
        <f t="shared" ref="A16:A23" si="13">A15+1</f>
        <v>1</v>
      </c>
      <c r="B16" s="491" t="s">
        <v>50</v>
      </c>
      <c r="C16" s="490">
        <v>0</v>
      </c>
      <c r="D16" s="492"/>
      <c r="E16" s="491">
        <f t="shared" ref="E16:E22" si="14">E15+1</f>
        <v>2</v>
      </c>
      <c r="F16" s="491" t="s">
        <v>50</v>
      </c>
      <c r="G16" s="490">
        <v>0</v>
      </c>
      <c r="H16" s="488">
        <v>20</v>
      </c>
      <c r="I16" s="483">
        <v>43.720999999999997</v>
      </c>
      <c r="J16" s="483">
        <v>43.618000000000002</v>
      </c>
      <c r="K16" s="489">
        <f t="shared" si="6"/>
        <v>0.22500000000000001</v>
      </c>
      <c r="L16" s="483">
        <f t="shared" si="0"/>
        <v>-0.12200000000000699</v>
      </c>
      <c r="M16" s="488">
        <f t="shared" si="1"/>
        <v>158</v>
      </c>
      <c r="N16" s="487">
        <f t="shared" si="2"/>
        <v>7.9</v>
      </c>
      <c r="O16" s="487">
        <f t="shared" si="7"/>
        <v>10</v>
      </c>
      <c r="P16" s="486">
        <f t="shared" si="3"/>
        <v>0.96380000000005528</v>
      </c>
      <c r="Q16" s="485">
        <f t="shared" si="4"/>
        <v>0</v>
      </c>
      <c r="R16" s="484"/>
      <c r="S16" s="485">
        <f t="shared" si="8"/>
        <v>2.3384000000000515</v>
      </c>
      <c r="T16" s="485">
        <f t="shared" si="9"/>
        <v>0</v>
      </c>
      <c r="U16" s="484"/>
      <c r="V16" s="483">
        <f t="shared" si="10"/>
        <v>23.384000000000515</v>
      </c>
      <c r="W16" s="483">
        <f t="shared" si="5"/>
        <v>0</v>
      </c>
      <c r="X16" s="484"/>
      <c r="Y16" s="483">
        <f t="shared" si="11"/>
        <v>54.905000000000591</v>
      </c>
      <c r="Z16" s="483">
        <f t="shared" si="12"/>
        <v>0</v>
      </c>
    </row>
    <row r="17" spans="1:26">
      <c r="A17" s="493">
        <f t="shared" si="13"/>
        <v>2</v>
      </c>
      <c r="B17" s="491" t="s">
        <v>50</v>
      </c>
      <c r="C17" s="490">
        <v>0</v>
      </c>
      <c r="D17" s="492"/>
      <c r="E17" s="491">
        <f t="shared" si="14"/>
        <v>3</v>
      </c>
      <c r="F17" s="491" t="s">
        <v>50</v>
      </c>
      <c r="G17" s="490">
        <v>0</v>
      </c>
      <c r="H17" s="488">
        <v>20</v>
      </c>
      <c r="I17" s="483">
        <v>43.414000000000001</v>
      </c>
      <c r="J17" s="483">
        <v>43.259</v>
      </c>
      <c r="K17" s="489">
        <f t="shared" si="6"/>
        <v>0.22500000000000001</v>
      </c>
      <c r="L17" s="483">
        <f t="shared" si="0"/>
        <v>-7.0000000000000284E-2</v>
      </c>
      <c r="M17" s="488">
        <f t="shared" si="1"/>
        <v>158</v>
      </c>
      <c r="N17" s="487">
        <f t="shared" si="2"/>
        <v>7.9</v>
      </c>
      <c r="O17" s="487">
        <f t="shared" si="7"/>
        <v>10</v>
      </c>
      <c r="P17" s="486">
        <f t="shared" si="3"/>
        <v>0.55300000000000227</v>
      </c>
      <c r="Q17" s="485">
        <f t="shared" si="4"/>
        <v>0</v>
      </c>
      <c r="R17" s="484"/>
      <c r="S17" s="485">
        <f t="shared" si="8"/>
        <v>1.5168000000000577</v>
      </c>
      <c r="T17" s="485">
        <f t="shared" si="9"/>
        <v>0</v>
      </c>
      <c r="U17" s="484"/>
      <c r="V17" s="483">
        <f t="shared" si="10"/>
        <v>15.168000000000577</v>
      </c>
      <c r="W17" s="483">
        <f t="shared" si="5"/>
        <v>0</v>
      </c>
      <c r="X17" s="484"/>
      <c r="Y17" s="483">
        <f t="shared" si="11"/>
        <v>70.073000000001173</v>
      </c>
      <c r="Z17" s="483">
        <f t="shared" si="12"/>
        <v>0</v>
      </c>
    </row>
    <row r="18" spans="1:26">
      <c r="A18" s="493">
        <f t="shared" si="13"/>
        <v>3</v>
      </c>
      <c r="B18" s="491" t="s">
        <v>50</v>
      </c>
      <c r="C18" s="490">
        <v>0</v>
      </c>
      <c r="D18" s="492"/>
      <c r="E18" s="491">
        <f t="shared" si="14"/>
        <v>4</v>
      </c>
      <c r="F18" s="491" t="s">
        <v>50</v>
      </c>
      <c r="G18" s="490">
        <v>0</v>
      </c>
      <c r="H18" s="488">
        <v>20</v>
      </c>
      <c r="I18" s="483">
        <v>43.106999999999999</v>
      </c>
      <c r="J18" s="483">
        <v>42.892000000000003</v>
      </c>
      <c r="K18" s="489">
        <f t="shared" si="6"/>
        <v>0.22500000000000001</v>
      </c>
      <c r="L18" s="483">
        <f t="shared" si="0"/>
        <v>-1.0000000000005116E-2</v>
      </c>
      <c r="M18" s="488">
        <f t="shared" si="1"/>
        <v>158</v>
      </c>
      <c r="N18" s="487">
        <f t="shared" si="2"/>
        <v>7.9</v>
      </c>
      <c r="O18" s="487">
        <f t="shared" si="7"/>
        <v>10</v>
      </c>
      <c r="P18" s="486">
        <f t="shared" si="3"/>
        <v>7.9000000000040413E-2</v>
      </c>
      <c r="Q18" s="485">
        <f t="shared" si="4"/>
        <v>0</v>
      </c>
      <c r="R18" s="484"/>
      <c r="S18" s="485">
        <f t="shared" si="8"/>
        <v>0.63200000000004264</v>
      </c>
      <c r="T18" s="485">
        <f t="shared" si="9"/>
        <v>0</v>
      </c>
      <c r="U18" s="484"/>
      <c r="V18" s="483">
        <f t="shared" si="10"/>
        <v>6.3200000000004266</v>
      </c>
      <c r="W18" s="483">
        <f t="shared" si="5"/>
        <v>0</v>
      </c>
      <c r="X18" s="484"/>
      <c r="Y18" s="483">
        <f t="shared" si="11"/>
        <v>76.393000000001592</v>
      </c>
      <c r="Z18" s="483">
        <f t="shared" si="12"/>
        <v>0</v>
      </c>
    </row>
    <row r="19" spans="1:26">
      <c r="A19" s="493">
        <f t="shared" si="13"/>
        <v>4</v>
      </c>
      <c r="B19" s="491" t="s">
        <v>50</v>
      </c>
      <c r="C19" s="490">
        <v>0</v>
      </c>
      <c r="D19" s="492"/>
      <c r="E19" s="491">
        <f t="shared" si="14"/>
        <v>5</v>
      </c>
      <c r="F19" s="491" t="s">
        <v>50</v>
      </c>
      <c r="G19" s="490">
        <v>0</v>
      </c>
      <c r="H19" s="488">
        <v>20</v>
      </c>
      <c r="I19" s="483">
        <v>42.8</v>
      </c>
      <c r="J19" s="483">
        <v>42.616</v>
      </c>
      <c r="K19" s="489">
        <f t="shared" si="6"/>
        <v>0.22500000000000001</v>
      </c>
      <c r="L19" s="483">
        <f t="shared" si="0"/>
        <v>-4.1000000000003922E-2</v>
      </c>
      <c r="M19" s="488">
        <f t="shared" si="1"/>
        <v>158</v>
      </c>
      <c r="N19" s="487">
        <f t="shared" si="2"/>
        <v>7.9</v>
      </c>
      <c r="O19" s="487">
        <f t="shared" si="7"/>
        <v>10</v>
      </c>
      <c r="P19" s="486">
        <f t="shared" si="3"/>
        <v>0.323900000000031</v>
      </c>
      <c r="Q19" s="485">
        <f t="shared" si="4"/>
        <v>0</v>
      </c>
      <c r="R19" s="484"/>
      <c r="S19" s="485">
        <f t="shared" si="8"/>
        <v>0.40290000000007142</v>
      </c>
      <c r="T19" s="485">
        <f t="shared" si="9"/>
        <v>0</v>
      </c>
      <c r="U19" s="484"/>
      <c r="V19" s="483">
        <f t="shared" si="10"/>
        <v>4.029000000000714</v>
      </c>
      <c r="W19" s="483">
        <f t="shared" si="5"/>
        <v>0</v>
      </c>
      <c r="X19" s="484"/>
      <c r="Y19" s="483">
        <f t="shared" si="11"/>
        <v>80.422000000002299</v>
      </c>
      <c r="Z19" s="483">
        <f t="shared" si="12"/>
        <v>0</v>
      </c>
    </row>
    <row r="20" spans="1:26">
      <c r="A20" s="493">
        <f t="shared" si="13"/>
        <v>5</v>
      </c>
      <c r="B20" s="491" t="s">
        <v>50</v>
      </c>
      <c r="C20" s="490">
        <v>0</v>
      </c>
      <c r="D20" s="492"/>
      <c r="E20" s="491">
        <f t="shared" si="14"/>
        <v>6</v>
      </c>
      <c r="F20" s="491" t="s">
        <v>50</v>
      </c>
      <c r="G20" s="490">
        <v>0</v>
      </c>
      <c r="H20" s="488">
        <v>20</v>
      </c>
      <c r="I20" s="483">
        <v>42.491999999999997</v>
      </c>
      <c r="J20" s="483">
        <v>42.378</v>
      </c>
      <c r="K20" s="489">
        <f t="shared" si="6"/>
        <v>0.22500000000000001</v>
      </c>
      <c r="L20" s="483">
        <f t="shared" si="0"/>
        <v>-0.11100000000000421</v>
      </c>
      <c r="M20" s="488">
        <f t="shared" si="1"/>
        <v>158</v>
      </c>
      <c r="N20" s="487">
        <f t="shared" si="2"/>
        <v>7.9</v>
      </c>
      <c r="O20" s="487">
        <f t="shared" si="7"/>
        <v>10</v>
      </c>
      <c r="P20" s="486">
        <f t="shared" si="3"/>
        <v>0.87690000000003332</v>
      </c>
      <c r="Q20" s="485">
        <f t="shared" si="4"/>
        <v>0</v>
      </c>
      <c r="R20" s="484"/>
      <c r="S20" s="485">
        <f t="shared" si="8"/>
        <v>1.2008000000000643</v>
      </c>
      <c r="T20" s="485">
        <f t="shared" si="9"/>
        <v>0</v>
      </c>
      <c r="U20" s="484"/>
      <c r="V20" s="483">
        <f t="shared" si="10"/>
        <v>12.008000000000642</v>
      </c>
      <c r="W20" s="483">
        <f t="shared" si="5"/>
        <v>0</v>
      </c>
      <c r="X20" s="484"/>
      <c r="Y20" s="483">
        <f t="shared" si="11"/>
        <v>92.430000000002934</v>
      </c>
      <c r="Z20" s="483">
        <f t="shared" si="12"/>
        <v>0</v>
      </c>
    </row>
    <row r="21" spans="1:26">
      <c r="A21" s="493">
        <f t="shared" si="13"/>
        <v>6</v>
      </c>
      <c r="B21" s="491" t="s">
        <v>50</v>
      </c>
      <c r="C21" s="490">
        <v>0</v>
      </c>
      <c r="D21" s="492"/>
      <c r="E21" s="491">
        <f t="shared" si="14"/>
        <v>7</v>
      </c>
      <c r="F21" s="491" t="s">
        <v>50</v>
      </c>
      <c r="G21" s="490">
        <v>0</v>
      </c>
      <c r="H21" s="488">
        <v>20</v>
      </c>
      <c r="I21" s="483">
        <v>42.185000000000002</v>
      </c>
      <c r="J21" s="483">
        <v>42.14</v>
      </c>
      <c r="K21" s="489">
        <f t="shared" si="6"/>
        <v>0.22500000000000001</v>
      </c>
      <c r="L21" s="483">
        <f t="shared" si="0"/>
        <v>-0.17999999999999972</v>
      </c>
      <c r="M21" s="488">
        <f t="shared" si="1"/>
        <v>158</v>
      </c>
      <c r="N21" s="487">
        <f t="shared" si="2"/>
        <v>7.9</v>
      </c>
      <c r="O21" s="487">
        <f t="shared" si="7"/>
        <v>10</v>
      </c>
      <c r="P21" s="486">
        <f t="shared" si="3"/>
        <v>1.4219999999999977</v>
      </c>
      <c r="Q21" s="485">
        <f t="shared" si="4"/>
        <v>0</v>
      </c>
      <c r="R21" s="484"/>
      <c r="S21" s="485">
        <f t="shared" si="8"/>
        <v>2.2989000000000308</v>
      </c>
      <c r="T21" s="485">
        <f t="shared" si="9"/>
        <v>0</v>
      </c>
      <c r="U21" s="484"/>
      <c r="V21" s="483">
        <f t="shared" si="10"/>
        <v>22.98900000000031</v>
      </c>
      <c r="W21" s="483">
        <f t="shared" si="5"/>
        <v>0</v>
      </c>
      <c r="X21" s="484"/>
      <c r="Y21" s="483">
        <f t="shared" si="11"/>
        <v>115.41900000000325</v>
      </c>
      <c r="Z21" s="483">
        <f t="shared" si="12"/>
        <v>0</v>
      </c>
    </row>
    <row r="22" spans="1:26">
      <c r="A22" s="493">
        <f t="shared" si="13"/>
        <v>7</v>
      </c>
      <c r="B22" s="491" t="s">
        <v>50</v>
      </c>
      <c r="C22" s="490">
        <v>0</v>
      </c>
      <c r="D22" s="492"/>
      <c r="E22" s="491">
        <f t="shared" si="14"/>
        <v>8</v>
      </c>
      <c r="F22" s="491" t="s">
        <v>50</v>
      </c>
      <c r="G22" s="490">
        <v>0</v>
      </c>
      <c r="H22" s="488">
        <v>20</v>
      </c>
      <c r="I22" s="483">
        <v>41.878</v>
      </c>
      <c r="J22" s="483">
        <v>41.881999999999998</v>
      </c>
      <c r="K22" s="489">
        <f t="shared" si="6"/>
        <v>0.22500000000000001</v>
      </c>
      <c r="L22" s="483">
        <f t="shared" si="0"/>
        <v>-0.2289999999999992</v>
      </c>
      <c r="M22" s="488">
        <f t="shared" si="1"/>
        <v>158</v>
      </c>
      <c r="N22" s="487">
        <f t="shared" si="2"/>
        <v>7.9</v>
      </c>
      <c r="O22" s="487">
        <f t="shared" si="7"/>
        <v>10</v>
      </c>
      <c r="P22" s="486">
        <f t="shared" si="3"/>
        <v>1.8090999999999937</v>
      </c>
      <c r="Q22" s="485">
        <f t="shared" si="4"/>
        <v>0</v>
      </c>
      <c r="R22" s="484"/>
      <c r="S22" s="485">
        <f t="shared" si="8"/>
        <v>3.2310999999999916</v>
      </c>
      <c r="T22" s="485">
        <f t="shared" si="9"/>
        <v>0</v>
      </c>
      <c r="U22" s="484"/>
      <c r="V22" s="483">
        <f t="shared" si="10"/>
        <v>32.310999999999915</v>
      </c>
      <c r="W22" s="483">
        <f t="shared" si="5"/>
        <v>0</v>
      </c>
      <c r="X22" s="484"/>
      <c r="Y22" s="483">
        <f t="shared" si="11"/>
        <v>147.73000000000317</v>
      </c>
      <c r="Z22" s="483">
        <f t="shared" si="12"/>
        <v>0</v>
      </c>
    </row>
    <row r="23" spans="1:26">
      <c r="A23" s="493">
        <f t="shared" si="13"/>
        <v>8</v>
      </c>
      <c r="B23" s="491" t="s">
        <v>50</v>
      </c>
      <c r="C23" s="490">
        <v>0</v>
      </c>
      <c r="D23" s="492"/>
      <c r="E23" s="491">
        <v>8</v>
      </c>
      <c r="F23" s="493" t="s">
        <v>50</v>
      </c>
      <c r="G23" s="490">
        <v>5.26</v>
      </c>
      <c r="H23" s="488">
        <f>G23</f>
        <v>5.26</v>
      </c>
      <c r="I23" s="483">
        <v>41.796999999999997</v>
      </c>
      <c r="J23" s="483">
        <v>41.796999999999997</v>
      </c>
      <c r="K23" s="489">
        <f t="shared" si="6"/>
        <v>0.22500000000000001</v>
      </c>
      <c r="L23" s="483">
        <f t="shared" si="0"/>
        <v>-0.22500000000000142</v>
      </c>
      <c r="M23" s="488">
        <f t="shared" si="1"/>
        <v>41.554000000000002</v>
      </c>
      <c r="N23" s="487">
        <f t="shared" si="2"/>
        <v>7.9</v>
      </c>
      <c r="O23" s="487">
        <f t="shared" si="7"/>
        <v>2.63</v>
      </c>
      <c r="P23" s="486">
        <f t="shared" si="3"/>
        <v>1.7775000000000114</v>
      </c>
      <c r="Q23" s="485">
        <f t="shared" si="4"/>
        <v>0</v>
      </c>
      <c r="R23" s="484"/>
      <c r="S23" s="485">
        <f t="shared" si="8"/>
        <v>3.5866000000000051</v>
      </c>
      <c r="T23" s="485">
        <f t="shared" si="9"/>
        <v>0</v>
      </c>
      <c r="U23" s="484"/>
      <c r="V23" s="483">
        <f t="shared" si="10"/>
        <v>9.432758000000014</v>
      </c>
      <c r="W23" s="483">
        <f t="shared" si="5"/>
        <v>0</v>
      </c>
      <c r="X23" s="484"/>
      <c r="Y23" s="483">
        <f t="shared" si="11"/>
        <v>157.16275800000318</v>
      </c>
      <c r="Z23" s="483">
        <f t="shared" si="12"/>
        <v>0</v>
      </c>
    </row>
    <row r="24" spans="1:26">
      <c r="A24" s="960"/>
      <c r="B24" s="961"/>
      <c r="C24" s="961"/>
      <c r="D24" s="961"/>
      <c r="E24" s="961"/>
      <c r="F24" s="961"/>
      <c r="G24" s="961"/>
      <c r="H24" s="961"/>
      <c r="I24" s="961"/>
      <c r="J24" s="961"/>
      <c r="K24" s="961"/>
      <c r="L24" s="961"/>
      <c r="M24" s="961"/>
      <c r="N24" s="961"/>
      <c r="O24" s="961"/>
      <c r="P24" s="961"/>
      <c r="Q24" s="961"/>
      <c r="R24" s="961"/>
      <c r="S24" s="961"/>
      <c r="T24" s="961"/>
      <c r="U24" s="961"/>
      <c r="V24" s="961"/>
      <c r="W24" s="961"/>
      <c r="X24" s="961"/>
      <c r="Y24" s="961"/>
      <c r="Z24" s="962"/>
    </row>
    <row r="25" spans="1:26">
      <c r="A25" s="482" t="s">
        <v>9</v>
      </c>
      <c r="B25" s="481"/>
      <c r="C25" s="963"/>
      <c r="D25" s="964"/>
      <c r="E25" s="964"/>
      <c r="F25" s="964"/>
      <c r="G25" s="965"/>
      <c r="H25" s="479">
        <f>SUM(H15:H23)</f>
        <v>165.26</v>
      </c>
      <c r="I25" s="966"/>
      <c r="J25" s="967"/>
      <c r="K25" s="967"/>
      <c r="L25" s="967"/>
      <c r="M25" s="967"/>
      <c r="N25" s="967"/>
      <c r="O25" s="968"/>
      <c r="P25" s="479">
        <f>SUM(P15:P23)</f>
        <v>9.1798000000001618</v>
      </c>
      <c r="Q25" s="479">
        <f>SUM(Q15:Q23)</f>
        <v>0</v>
      </c>
      <c r="R25" s="480"/>
      <c r="S25" s="479">
        <f>SUM(S15:S23)</f>
        <v>18.35960000000032</v>
      </c>
      <c r="T25" s="479">
        <f>SUM(T15:T23)</f>
        <v>0</v>
      </c>
      <c r="U25" s="480"/>
      <c r="V25" s="479">
        <f>SUM(V15:V23)</f>
        <v>157.16275800000318</v>
      </c>
      <c r="W25" s="479">
        <f>SUM(W15:W23)</f>
        <v>0</v>
      </c>
      <c r="X25" s="480"/>
      <c r="Y25" s="479"/>
      <c r="Z25" s="479">
        <f>SUM(Z15:Z23)</f>
        <v>0</v>
      </c>
    </row>
    <row r="26" spans="1:26">
      <c r="A26" s="460"/>
      <c r="B26" s="459"/>
      <c r="C26" s="459"/>
      <c r="D26" s="478"/>
      <c r="E26" s="478"/>
      <c r="F26" s="459"/>
      <c r="G26" s="459"/>
      <c r="H26" s="459"/>
      <c r="I26" s="459"/>
      <c r="J26" s="462"/>
      <c r="K26" s="462"/>
      <c r="L26" s="462"/>
      <c r="M26" s="462"/>
      <c r="N26" s="462"/>
      <c r="O26" s="462"/>
      <c r="P26" s="462"/>
      <c r="Q26" s="462"/>
      <c r="R26" s="462"/>
      <c r="S26" s="462"/>
      <c r="T26" s="462"/>
      <c r="U26" s="462"/>
      <c r="V26" s="462"/>
      <c r="W26" s="462"/>
      <c r="X26" s="462"/>
      <c r="Y26" s="462"/>
      <c r="Z26" s="461"/>
    </row>
    <row r="27" spans="1:26">
      <c r="A27" s="460"/>
      <c r="B27" s="459"/>
      <c r="C27" s="459"/>
      <c r="D27" s="459"/>
      <c r="E27" s="459"/>
      <c r="F27" s="459"/>
      <c r="G27" s="459"/>
      <c r="H27" s="459"/>
      <c r="I27" s="459"/>
      <c r="J27" s="477" t="s">
        <v>253</v>
      </c>
      <c r="K27" s="604"/>
      <c r="L27" s="605"/>
      <c r="M27" s="602">
        <f>V25</f>
        <v>157.16275800000318</v>
      </c>
      <c r="N27" s="476" t="s">
        <v>23</v>
      </c>
      <c r="O27" s="475"/>
      <c r="P27" s="477" t="s">
        <v>252</v>
      </c>
      <c r="Q27" s="604"/>
      <c r="R27" s="604"/>
      <c r="S27" s="603"/>
      <c r="T27" s="602">
        <f>M27</f>
        <v>157.16275800000318</v>
      </c>
      <c r="U27" s="602"/>
      <c r="V27" s="476" t="s">
        <v>23</v>
      </c>
      <c r="W27" s="462"/>
      <c r="X27" s="462"/>
      <c r="Y27" s="462"/>
      <c r="Z27" s="461"/>
    </row>
    <row r="28" spans="1:26">
      <c r="A28" s="460"/>
      <c r="B28" s="459"/>
      <c r="C28" s="459"/>
      <c r="D28" s="459"/>
      <c r="E28" s="459"/>
      <c r="F28" s="459"/>
      <c r="G28" s="459"/>
      <c r="H28" s="459"/>
      <c r="I28" s="459"/>
      <c r="J28" s="474" t="s">
        <v>251</v>
      </c>
      <c r="K28" s="473"/>
      <c r="L28" s="475"/>
      <c r="M28" s="475"/>
      <c r="N28" s="470" t="s">
        <v>23</v>
      </c>
      <c r="O28" s="475"/>
      <c r="P28" s="474" t="s">
        <v>250</v>
      </c>
      <c r="Q28" s="473"/>
      <c r="R28" s="473"/>
      <c r="S28" s="472"/>
      <c r="T28" s="471">
        <f>W25*-1</f>
        <v>0</v>
      </c>
      <c r="U28" s="471"/>
      <c r="V28" s="470" t="s">
        <v>23</v>
      </c>
      <c r="W28" s="462"/>
      <c r="X28" s="462"/>
      <c r="Y28" s="462"/>
      <c r="Z28" s="461"/>
    </row>
    <row r="29" spans="1:26">
      <c r="A29" s="460"/>
      <c r="B29" s="459"/>
      <c r="C29" s="459"/>
      <c r="D29" s="459"/>
      <c r="E29" s="459"/>
      <c r="F29" s="459"/>
      <c r="G29" s="459"/>
      <c r="H29" s="459"/>
      <c r="I29" s="459"/>
      <c r="J29" s="469"/>
      <c r="K29" s="466"/>
      <c r="L29" s="466"/>
      <c r="M29" s="466"/>
      <c r="N29" s="468"/>
      <c r="O29" s="462"/>
      <c r="P29" s="467"/>
      <c r="Q29" s="456"/>
      <c r="R29" s="456"/>
      <c r="S29" s="466"/>
      <c r="T29" s="465"/>
      <c r="U29" s="464"/>
      <c r="V29" s="463"/>
      <c r="W29" s="462"/>
      <c r="X29" s="462"/>
      <c r="Y29" s="462"/>
      <c r="Z29" s="461"/>
    </row>
    <row r="30" spans="1:26">
      <c r="A30" s="460"/>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8"/>
    </row>
    <row r="31" spans="1:26">
      <c r="A31" s="457"/>
      <c r="B31" s="456"/>
      <c r="C31" s="456"/>
      <c r="D31" s="456"/>
      <c r="E31" s="456"/>
      <c r="F31" s="456"/>
      <c r="G31" s="456"/>
      <c r="H31" s="456"/>
      <c r="I31" s="456"/>
      <c r="J31" s="456"/>
      <c r="K31" s="456"/>
      <c r="L31" s="456"/>
      <c r="M31" s="456"/>
      <c r="N31" s="456"/>
      <c r="O31" s="456"/>
      <c r="P31" s="456"/>
      <c r="Q31" s="456"/>
      <c r="R31" s="456"/>
      <c r="S31" s="456"/>
      <c r="T31" s="456"/>
      <c r="U31" s="456"/>
      <c r="V31" s="456"/>
      <c r="W31" s="456"/>
      <c r="X31" s="456"/>
      <c r="Y31" s="456"/>
      <c r="Z31" s="455"/>
    </row>
  </sheetData>
  <mergeCells count="21">
    <mergeCell ref="A24:Z24"/>
    <mergeCell ref="C25:G25"/>
    <mergeCell ref="I25:O25"/>
    <mergeCell ref="P11:Q11"/>
    <mergeCell ref="S11:T11"/>
    <mergeCell ref="V11:W11"/>
    <mergeCell ref="Y11:Z11"/>
    <mergeCell ref="A13:C13"/>
    <mergeCell ref="E13:G13"/>
    <mergeCell ref="A11:C12"/>
    <mergeCell ref="E11:G12"/>
    <mergeCell ref="H11:H12"/>
    <mergeCell ref="I11:M11"/>
    <mergeCell ref="N11:N12"/>
    <mergeCell ref="O11:O12"/>
    <mergeCell ref="A10:Z10"/>
    <mergeCell ref="J1:M1"/>
    <mergeCell ref="P2:Z2"/>
    <mergeCell ref="I6:M6"/>
    <mergeCell ref="I7:M7"/>
    <mergeCell ref="J8:M8"/>
  </mergeCells>
  <printOptions horizontalCentered="1"/>
  <pageMargins left="0.70866141732283472" right="0.70866141732283472" top="0.74803149606299213" bottom="0.74803149606299213" header="0.31496062992125984" footer="0.31496062992125984"/>
  <pageSetup paperSize="9" scale="62" firstPageNumber="25" orientation="landscape" useFirstPageNumber="1" r:id="rId1"/>
  <headerFooter scaleWithDoc="0">
    <oddFooter>&amp;C&amp;"-,Negrito"Walmir Laurentino Silva
Engenheiro Civil 
CREA 121206614-7</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1"/>
  <sheetViews>
    <sheetView showGridLines="0" view="pageBreakPreview" zoomScale="85" zoomScaleNormal="90" zoomScaleSheetLayoutView="85" workbookViewId="0">
      <selection activeCell="I23" sqref="I23"/>
    </sheetView>
  </sheetViews>
  <sheetFormatPr defaultRowHeight="15"/>
  <cols>
    <col min="1" max="1" width="6.42578125" style="21" customWidth="1"/>
    <col min="2" max="2" width="4.140625" style="21" customWidth="1"/>
    <col min="3" max="3" width="6.140625" style="21" customWidth="1"/>
    <col min="4" max="4" width="1.7109375" style="21" customWidth="1"/>
    <col min="5" max="5" width="6" style="21" customWidth="1"/>
    <col min="6" max="6" width="3.42578125" style="21" customWidth="1"/>
    <col min="7" max="7" width="7.140625" style="21" customWidth="1"/>
    <col min="8" max="10" width="9.140625" style="21"/>
    <col min="11" max="11" width="10.140625" style="21" bestFit="1" customWidth="1"/>
    <col min="12" max="12" width="11" style="21" bestFit="1" customWidth="1"/>
    <col min="13" max="13" width="12.85546875" style="21" bestFit="1" customWidth="1"/>
    <col min="14" max="15" width="9.140625" style="21"/>
    <col min="16" max="16" width="13.140625" style="21" customWidth="1"/>
    <col min="17" max="17" width="9.140625" style="21"/>
    <col min="18" max="18" width="3.85546875" style="21" customWidth="1"/>
    <col min="19" max="19" width="9.140625" style="21"/>
    <col min="20" max="20" width="10.140625" style="21" customWidth="1"/>
    <col min="21" max="21" width="2.5703125" style="21" customWidth="1"/>
    <col min="22" max="23" width="10.42578125" style="21" bestFit="1" customWidth="1"/>
    <col min="24" max="24" width="4.28515625" style="21" customWidth="1"/>
    <col min="25" max="25" width="9.140625" style="21"/>
    <col min="26" max="26" width="12.5703125" style="21" bestFit="1" customWidth="1"/>
    <col min="27" max="16384" width="9.140625" style="21"/>
  </cols>
  <sheetData>
    <row r="1" spans="1:26">
      <c r="A1" s="550"/>
      <c r="B1" s="608"/>
      <c r="C1" s="608"/>
      <c r="D1" s="608"/>
      <c r="E1" s="608"/>
      <c r="F1" s="608"/>
      <c r="G1" s="608"/>
      <c r="H1" s="608"/>
      <c r="I1" s="608"/>
      <c r="J1" s="959"/>
      <c r="K1" s="959"/>
      <c r="L1" s="959"/>
      <c r="M1" s="959"/>
      <c r="N1" s="612"/>
      <c r="O1" s="612"/>
      <c r="P1" s="611"/>
      <c r="Q1" s="610"/>
      <c r="R1" s="610"/>
      <c r="S1" s="610"/>
      <c r="T1" s="609"/>
      <c r="U1" s="609"/>
      <c r="V1" s="609"/>
      <c r="W1" s="609"/>
      <c r="X1" s="609"/>
      <c r="Y1" s="609"/>
      <c r="Z1" s="551"/>
    </row>
    <row r="2" spans="1:26">
      <c r="A2" s="550"/>
      <c r="B2" s="608"/>
      <c r="C2" s="608"/>
      <c r="D2" s="608"/>
      <c r="E2" s="608"/>
      <c r="F2" s="608"/>
      <c r="G2" s="608"/>
      <c r="H2" s="608"/>
      <c r="I2" s="607" t="s">
        <v>178</v>
      </c>
      <c r="J2" s="606"/>
      <c r="K2" s="606"/>
      <c r="L2" s="606"/>
      <c r="M2" s="606"/>
      <c r="N2" s="549"/>
      <c r="O2" s="514"/>
      <c r="P2" s="985" t="s">
        <v>286</v>
      </c>
      <c r="Q2" s="986"/>
      <c r="R2" s="986"/>
      <c r="S2" s="986"/>
      <c r="T2" s="986"/>
      <c r="U2" s="986"/>
      <c r="V2" s="986"/>
      <c r="W2" s="986"/>
      <c r="X2" s="986"/>
      <c r="Y2" s="986"/>
      <c r="Z2" s="987"/>
    </row>
    <row r="3" spans="1:26">
      <c r="A3" s="525"/>
      <c r="B3" s="524"/>
      <c r="C3" s="524"/>
      <c r="D3" s="524"/>
      <c r="E3" s="524"/>
      <c r="F3" s="524"/>
      <c r="G3" s="524"/>
      <c r="H3" s="524"/>
      <c r="I3" s="548" t="s">
        <v>183</v>
      </c>
      <c r="J3" s="547"/>
      <c r="K3" s="547"/>
      <c r="L3" s="547"/>
      <c r="M3" s="547"/>
      <c r="N3" s="523"/>
      <c r="O3" s="514"/>
      <c r="P3" s="546" t="s">
        <v>73</v>
      </c>
      <c r="Q3" s="545" t="s">
        <v>349</v>
      </c>
      <c r="R3" s="544"/>
      <c r="S3" s="543"/>
      <c r="T3" s="542"/>
      <c r="U3" s="542"/>
      <c r="V3" s="542"/>
      <c r="W3" s="542"/>
      <c r="X3" s="542"/>
      <c r="Y3" s="542"/>
      <c r="Z3" s="541"/>
    </row>
    <row r="4" spans="1:26">
      <c r="A4" s="525"/>
      <c r="B4" s="524"/>
      <c r="C4" s="524"/>
      <c r="D4" s="524"/>
      <c r="E4" s="524"/>
      <c r="F4" s="524"/>
      <c r="G4" s="524"/>
      <c r="H4" s="524"/>
      <c r="I4" s="534" t="s">
        <v>182</v>
      </c>
      <c r="J4" s="533"/>
      <c r="K4" s="533"/>
      <c r="L4" s="533"/>
      <c r="M4" s="533"/>
      <c r="N4" s="523"/>
      <c r="O4" s="514"/>
      <c r="P4" s="540" t="s">
        <v>72</v>
      </c>
      <c r="Q4" s="539">
        <f>Z5</f>
        <v>165.25</v>
      </c>
      <c r="R4" s="537" t="s">
        <v>21</v>
      </c>
      <c r="S4" s="532" t="s">
        <v>285</v>
      </c>
      <c r="T4" s="538">
        <v>0.2</v>
      </c>
      <c r="U4" s="537" t="s">
        <v>21</v>
      </c>
      <c r="V4" s="536" t="s">
        <v>284</v>
      </c>
      <c r="W4" s="535" t="s">
        <v>283</v>
      </c>
      <c r="X4" s="535"/>
      <c r="Y4" s="535" t="s">
        <v>282</v>
      </c>
      <c r="Z4" s="520" t="s">
        <v>281</v>
      </c>
    </row>
    <row r="5" spans="1:26">
      <c r="A5" s="525"/>
      <c r="B5" s="524"/>
      <c r="C5" s="524"/>
      <c r="D5" s="524"/>
      <c r="E5" s="524"/>
      <c r="F5" s="524"/>
      <c r="G5" s="524"/>
      <c r="H5" s="524"/>
      <c r="I5" s="534" t="s">
        <v>180</v>
      </c>
      <c r="J5" s="533"/>
      <c r="K5" s="533"/>
      <c r="L5" s="533"/>
      <c r="M5" s="533"/>
      <c r="N5" s="523"/>
      <c r="O5" s="514"/>
      <c r="P5" s="513" t="s">
        <v>280</v>
      </c>
      <c r="Q5" s="512">
        <v>7</v>
      </c>
      <c r="R5" s="521" t="s">
        <v>21</v>
      </c>
      <c r="S5" s="532" t="s">
        <v>279</v>
      </c>
      <c r="T5" s="531"/>
      <c r="U5" s="527" t="s">
        <v>21</v>
      </c>
      <c r="V5" s="530">
        <v>1</v>
      </c>
      <c r="W5" s="530">
        <f>A15</f>
        <v>0</v>
      </c>
      <c r="X5" s="530"/>
      <c r="Y5" s="530" t="s">
        <v>359</v>
      </c>
      <c r="Z5" s="529">
        <f>H25</f>
        <v>165.25</v>
      </c>
    </row>
    <row r="6" spans="1:26">
      <c r="A6" s="525"/>
      <c r="B6" s="524"/>
      <c r="C6" s="524"/>
      <c r="D6" s="524"/>
      <c r="E6" s="524"/>
      <c r="F6" s="524"/>
      <c r="G6" s="524"/>
      <c r="H6" s="524"/>
      <c r="I6" s="988" t="s">
        <v>181</v>
      </c>
      <c r="J6" s="988"/>
      <c r="K6" s="988"/>
      <c r="L6" s="988"/>
      <c r="M6" s="988"/>
      <c r="N6" s="523"/>
      <c r="O6" s="514"/>
      <c r="P6" s="513" t="s">
        <v>277</v>
      </c>
      <c r="Q6" s="512">
        <v>7.9</v>
      </c>
      <c r="R6" s="521" t="s">
        <v>21</v>
      </c>
      <c r="S6" s="510" t="s">
        <v>276</v>
      </c>
      <c r="T6" s="528">
        <v>2.5000000000000001E-2</v>
      </c>
      <c r="U6" s="527" t="s">
        <v>21</v>
      </c>
      <c r="V6" s="503" t="s">
        <v>275</v>
      </c>
      <c r="W6" s="503"/>
      <c r="X6" s="503"/>
      <c r="Y6" s="503"/>
      <c r="Z6" s="526"/>
    </row>
    <row r="7" spans="1:26">
      <c r="A7" s="525"/>
      <c r="B7" s="524"/>
      <c r="C7" s="524"/>
      <c r="D7" s="524"/>
      <c r="E7" s="524"/>
      <c r="F7" s="524"/>
      <c r="G7" s="524"/>
      <c r="H7" s="524"/>
      <c r="I7" s="988"/>
      <c r="J7" s="988"/>
      <c r="K7" s="988"/>
      <c r="L7" s="988"/>
      <c r="M7" s="988"/>
      <c r="N7" s="523"/>
      <c r="O7" s="514"/>
      <c r="P7" s="513" t="s">
        <v>274</v>
      </c>
      <c r="Q7" s="512"/>
      <c r="R7" s="511" t="s">
        <v>21</v>
      </c>
      <c r="S7" s="522" t="s">
        <v>96</v>
      </c>
      <c r="T7" s="552">
        <f>SUM(T4:T6)</f>
        <v>0.22500000000000001</v>
      </c>
      <c r="U7" s="521" t="s">
        <v>21</v>
      </c>
      <c r="V7" s="520"/>
      <c r="W7" s="520"/>
      <c r="X7" s="520"/>
      <c r="Y7" s="520"/>
      <c r="Z7" s="519"/>
    </row>
    <row r="8" spans="1:26">
      <c r="A8" s="518"/>
      <c r="B8" s="517"/>
      <c r="C8" s="517"/>
      <c r="D8" s="517"/>
      <c r="E8" s="517"/>
      <c r="F8" s="517"/>
      <c r="G8" s="517"/>
      <c r="H8" s="517"/>
      <c r="I8" s="516"/>
      <c r="J8" s="989"/>
      <c r="K8" s="989"/>
      <c r="L8" s="989"/>
      <c r="M8" s="989"/>
      <c r="N8" s="515"/>
      <c r="O8" s="514"/>
      <c r="P8" s="513" t="s">
        <v>273</v>
      </c>
      <c r="Q8" s="512"/>
      <c r="R8" s="511" t="s">
        <v>21</v>
      </c>
      <c r="S8" s="510"/>
      <c r="T8" s="509"/>
      <c r="U8" s="508"/>
      <c r="V8" s="503"/>
      <c r="W8" s="502"/>
      <c r="X8" s="503"/>
      <c r="Y8" s="502"/>
      <c r="Z8" s="501"/>
    </row>
    <row r="9" spans="1:26">
      <c r="A9" s="507"/>
      <c r="B9" s="506"/>
      <c r="C9" s="504"/>
      <c r="D9" s="504"/>
      <c r="E9" s="504"/>
      <c r="F9" s="504"/>
      <c r="G9" s="504"/>
      <c r="H9" s="505"/>
      <c r="I9" s="504"/>
      <c r="J9" s="504"/>
      <c r="K9" s="504"/>
      <c r="L9" s="504"/>
      <c r="M9" s="504"/>
      <c r="N9" s="504"/>
      <c r="O9" s="504"/>
      <c r="P9" s="504"/>
      <c r="Q9" s="504"/>
      <c r="R9" s="504"/>
      <c r="S9" s="504"/>
      <c r="T9" s="504"/>
      <c r="U9" s="504"/>
      <c r="V9" s="503"/>
      <c r="W9" s="502"/>
      <c r="X9" s="503"/>
      <c r="Y9" s="502"/>
      <c r="Z9" s="501"/>
    </row>
    <row r="10" spans="1:26">
      <c r="A10" s="990" t="s">
        <v>272</v>
      </c>
      <c r="B10" s="991"/>
      <c r="C10" s="991"/>
      <c r="D10" s="991"/>
      <c r="E10" s="991"/>
      <c r="F10" s="991"/>
      <c r="G10" s="991"/>
      <c r="H10" s="991"/>
      <c r="I10" s="991"/>
      <c r="J10" s="991"/>
      <c r="K10" s="991"/>
      <c r="L10" s="991"/>
      <c r="M10" s="991"/>
      <c r="N10" s="991"/>
      <c r="O10" s="991"/>
      <c r="P10" s="991"/>
      <c r="Q10" s="991"/>
      <c r="R10" s="991"/>
      <c r="S10" s="991"/>
      <c r="T10" s="991"/>
      <c r="U10" s="991"/>
      <c r="V10" s="991"/>
      <c r="W10" s="991"/>
      <c r="X10" s="991"/>
      <c r="Y10" s="991"/>
      <c r="Z10" s="992"/>
    </row>
    <row r="11" spans="1:26">
      <c r="A11" s="977" t="s">
        <v>271</v>
      </c>
      <c r="B11" s="978"/>
      <c r="C11" s="979"/>
      <c r="D11" s="500"/>
      <c r="E11" s="977" t="s">
        <v>271</v>
      </c>
      <c r="F11" s="978"/>
      <c r="G11" s="979"/>
      <c r="H11" s="977" t="s">
        <v>270</v>
      </c>
      <c r="I11" s="983" t="s">
        <v>269</v>
      </c>
      <c r="J11" s="983"/>
      <c r="K11" s="983"/>
      <c r="L11" s="983"/>
      <c r="M11" s="973"/>
      <c r="N11" s="984" t="s">
        <v>268</v>
      </c>
      <c r="O11" s="969" t="s">
        <v>267</v>
      </c>
      <c r="P11" s="971" t="s">
        <v>266</v>
      </c>
      <c r="Q11" s="972"/>
      <c r="R11" s="499"/>
      <c r="S11" s="973" t="s">
        <v>265</v>
      </c>
      <c r="T11" s="972"/>
      <c r="U11" s="499"/>
      <c r="V11" s="973" t="s">
        <v>264</v>
      </c>
      <c r="W11" s="972"/>
      <c r="X11" s="499"/>
      <c r="Y11" s="973" t="s">
        <v>263</v>
      </c>
      <c r="Z11" s="972"/>
    </row>
    <row r="12" spans="1:26">
      <c r="A12" s="980"/>
      <c r="B12" s="981"/>
      <c r="C12" s="982"/>
      <c r="D12" s="492"/>
      <c r="E12" s="980"/>
      <c r="F12" s="981"/>
      <c r="G12" s="982"/>
      <c r="H12" s="980"/>
      <c r="I12" s="498" t="s">
        <v>262</v>
      </c>
      <c r="J12" s="597" t="s">
        <v>261</v>
      </c>
      <c r="K12" s="597" t="s">
        <v>260</v>
      </c>
      <c r="L12" s="597" t="s">
        <v>259</v>
      </c>
      <c r="M12" s="596" t="s">
        <v>258</v>
      </c>
      <c r="N12" s="984"/>
      <c r="O12" s="970"/>
      <c r="P12" s="595" t="s">
        <v>257</v>
      </c>
      <c r="Q12" s="597" t="s">
        <v>256</v>
      </c>
      <c r="R12" s="484"/>
      <c r="S12" s="597" t="s">
        <v>257</v>
      </c>
      <c r="T12" s="597" t="s">
        <v>256</v>
      </c>
      <c r="U12" s="484"/>
      <c r="V12" s="597" t="s">
        <v>257</v>
      </c>
      <c r="W12" s="597" t="s">
        <v>256</v>
      </c>
      <c r="X12" s="484"/>
      <c r="Y12" s="597" t="s">
        <v>257</v>
      </c>
      <c r="Z12" s="597" t="s">
        <v>256</v>
      </c>
    </row>
    <row r="13" spans="1:26">
      <c r="A13" s="974" t="s">
        <v>255</v>
      </c>
      <c r="B13" s="975"/>
      <c r="C13" s="976"/>
      <c r="D13" s="492"/>
      <c r="E13" s="974" t="s">
        <v>254</v>
      </c>
      <c r="F13" s="975"/>
      <c r="G13" s="976"/>
      <c r="H13" s="494" t="s">
        <v>21</v>
      </c>
      <c r="I13" s="497" t="s">
        <v>21</v>
      </c>
      <c r="J13" s="495" t="s">
        <v>21</v>
      </c>
      <c r="K13" s="495" t="s">
        <v>21</v>
      </c>
      <c r="L13" s="495" t="s">
        <v>21</v>
      </c>
      <c r="M13" s="494" t="s">
        <v>22</v>
      </c>
      <c r="N13" s="495" t="s">
        <v>21</v>
      </c>
      <c r="O13" s="495" t="s">
        <v>21</v>
      </c>
      <c r="P13" s="496" t="s">
        <v>22</v>
      </c>
      <c r="Q13" s="495" t="s">
        <v>22</v>
      </c>
      <c r="R13" s="484"/>
      <c r="S13" s="495" t="s">
        <v>22</v>
      </c>
      <c r="T13" s="495" t="s">
        <v>22</v>
      </c>
      <c r="U13" s="484"/>
      <c r="V13" s="495" t="s">
        <v>23</v>
      </c>
      <c r="W13" s="495" t="s">
        <v>23</v>
      </c>
      <c r="X13" s="484"/>
      <c r="Y13" s="495" t="s">
        <v>23</v>
      </c>
      <c r="Z13" s="495" t="s">
        <v>23</v>
      </c>
    </row>
    <row r="14" spans="1:26">
      <c r="A14" s="493">
        <v>0</v>
      </c>
      <c r="B14" s="491" t="s">
        <v>50</v>
      </c>
      <c r="C14" s="490">
        <v>0</v>
      </c>
      <c r="D14" s="492"/>
      <c r="E14" s="493">
        <v>0</v>
      </c>
      <c r="F14" s="491" t="s">
        <v>50</v>
      </c>
      <c r="G14" s="490">
        <v>0</v>
      </c>
      <c r="H14" s="494"/>
      <c r="I14" s="483">
        <v>45.898000000000003</v>
      </c>
      <c r="J14" s="483">
        <v>45.898000000000003</v>
      </c>
      <c r="K14" s="489">
        <f>T7</f>
        <v>0.22500000000000001</v>
      </c>
      <c r="L14" s="483">
        <f t="shared" ref="L14:L23" si="0">IF(I14&gt;0,(I14-K14)-J14,0)</f>
        <v>-0.22500000000000142</v>
      </c>
      <c r="M14" s="488">
        <f t="shared" ref="M14:M23" si="1">H14*N14</f>
        <v>0</v>
      </c>
      <c r="N14" s="487">
        <f t="shared" ref="N14:N23" si="2">$Q$6</f>
        <v>7.9</v>
      </c>
      <c r="O14" s="487">
        <v>10</v>
      </c>
      <c r="P14" s="486">
        <f t="shared" ref="P14:P23" si="3">IF(L14&lt;0,(L14*-1)*N14,0)</f>
        <v>1.7775000000000114</v>
      </c>
      <c r="Q14" s="485">
        <f t="shared" ref="Q14:Q23" si="4">IF(L14&gt;0,(L14*-1)*N14,0)</f>
        <v>0</v>
      </c>
      <c r="R14" s="484"/>
      <c r="S14" s="485">
        <f>P14</f>
        <v>1.7775000000000114</v>
      </c>
      <c r="T14" s="485">
        <f>Q14</f>
        <v>0</v>
      </c>
      <c r="U14" s="484"/>
      <c r="V14" s="483">
        <v>0</v>
      </c>
      <c r="W14" s="483">
        <f t="shared" ref="W14:W23" si="5">T14*O14</f>
        <v>0</v>
      </c>
      <c r="X14" s="484"/>
      <c r="Y14" s="483">
        <f>V14</f>
        <v>0</v>
      </c>
      <c r="Z14" s="483">
        <f>W14</f>
        <v>0</v>
      </c>
    </row>
    <row r="15" spans="1:26">
      <c r="A15" s="493">
        <v>0</v>
      </c>
      <c r="B15" s="491" t="s">
        <v>50</v>
      </c>
      <c r="C15" s="490">
        <v>0</v>
      </c>
      <c r="D15" s="492"/>
      <c r="E15" s="491">
        <v>1</v>
      </c>
      <c r="F15" s="491" t="s">
        <v>50</v>
      </c>
      <c r="G15" s="490">
        <v>0</v>
      </c>
      <c r="H15" s="488">
        <v>20</v>
      </c>
      <c r="I15" s="483">
        <v>45.558999999999997</v>
      </c>
      <c r="J15" s="483">
        <v>45.442</v>
      </c>
      <c r="K15" s="489">
        <f t="shared" ref="K15:K22" si="6">K14</f>
        <v>0.22500000000000001</v>
      </c>
      <c r="L15" s="483">
        <f t="shared" si="0"/>
        <v>-0.10800000000000409</v>
      </c>
      <c r="M15" s="488">
        <f t="shared" si="1"/>
        <v>158</v>
      </c>
      <c r="N15" s="487">
        <f t="shared" si="2"/>
        <v>7.9</v>
      </c>
      <c r="O15" s="487">
        <f t="shared" ref="O15:O23" si="7">H15/2</f>
        <v>10</v>
      </c>
      <c r="P15" s="486">
        <f t="shared" si="3"/>
        <v>0.85320000000003238</v>
      </c>
      <c r="Q15" s="485">
        <f t="shared" si="4"/>
        <v>0</v>
      </c>
      <c r="R15" s="484"/>
      <c r="S15" s="485">
        <f t="shared" ref="S15:T22" si="8">P14+P15</f>
        <v>2.6307000000000436</v>
      </c>
      <c r="T15" s="485">
        <f t="shared" si="8"/>
        <v>0</v>
      </c>
      <c r="U15" s="484"/>
      <c r="V15" s="483">
        <f t="shared" ref="V15:V23" si="9">S15*O15</f>
        <v>26.307000000000436</v>
      </c>
      <c r="W15" s="483">
        <f t="shared" si="5"/>
        <v>0</v>
      </c>
      <c r="X15" s="484"/>
      <c r="Y15" s="483">
        <f t="shared" ref="Y15:Y23" si="10">Y14+V15</f>
        <v>26.307000000000436</v>
      </c>
      <c r="Z15" s="483">
        <f t="shared" ref="Z15:Z22" si="11">W14+W15</f>
        <v>0</v>
      </c>
    </row>
    <row r="16" spans="1:26">
      <c r="A16" s="493">
        <f t="shared" ref="A16:A23" si="12">A15+1</f>
        <v>1</v>
      </c>
      <c r="B16" s="491" t="s">
        <v>50</v>
      </c>
      <c r="C16" s="490">
        <v>0</v>
      </c>
      <c r="D16" s="492"/>
      <c r="E16" s="491">
        <f t="shared" ref="E16:E22" si="13">E15+1</f>
        <v>2</v>
      </c>
      <c r="F16" s="491" t="s">
        <v>50</v>
      </c>
      <c r="G16" s="490">
        <v>0</v>
      </c>
      <c r="H16" s="488">
        <v>20</v>
      </c>
      <c r="I16" s="483">
        <v>45.22</v>
      </c>
      <c r="J16" s="483">
        <v>44.981000000000002</v>
      </c>
      <c r="K16" s="489">
        <f t="shared" si="6"/>
        <v>0.22500000000000001</v>
      </c>
      <c r="L16" s="483">
        <f t="shared" si="0"/>
        <v>1.3999999999995794E-2</v>
      </c>
      <c r="M16" s="488">
        <f t="shared" si="1"/>
        <v>158</v>
      </c>
      <c r="N16" s="487">
        <f t="shared" si="2"/>
        <v>7.9</v>
      </c>
      <c r="O16" s="487">
        <f t="shared" si="7"/>
        <v>10</v>
      </c>
      <c r="P16" s="486">
        <f t="shared" si="3"/>
        <v>0</v>
      </c>
      <c r="Q16" s="485">
        <f t="shared" si="4"/>
        <v>-0.11059999999996678</v>
      </c>
      <c r="R16" s="484"/>
      <c r="S16" s="485">
        <f t="shared" si="8"/>
        <v>0.85320000000003238</v>
      </c>
      <c r="T16" s="485">
        <f t="shared" si="8"/>
        <v>-0.11059999999996678</v>
      </c>
      <c r="U16" s="484"/>
      <c r="V16" s="483">
        <f t="shared" si="9"/>
        <v>8.5320000000003233</v>
      </c>
      <c r="W16" s="483">
        <f t="shared" si="5"/>
        <v>-1.1059999999996677</v>
      </c>
      <c r="X16" s="484"/>
      <c r="Y16" s="483">
        <f t="shared" si="10"/>
        <v>34.839000000000759</v>
      </c>
      <c r="Z16" s="483">
        <f t="shared" si="11"/>
        <v>-1.1059999999996677</v>
      </c>
    </row>
    <row r="17" spans="1:26">
      <c r="A17" s="493">
        <f t="shared" si="12"/>
        <v>2</v>
      </c>
      <c r="B17" s="491" t="s">
        <v>50</v>
      </c>
      <c r="C17" s="490">
        <v>0</v>
      </c>
      <c r="D17" s="492"/>
      <c r="E17" s="491">
        <f t="shared" si="13"/>
        <v>3</v>
      </c>
      <c r="F17" s="491" t="s">
        <v>50</v>
      </c>
      <c r="G17" s="490">
        <v>0</v>
      </c>
      <c r="H17" s="488">
        <v>20</v>
      </c>
      <c r="I17" s="483">
        <v>44.881</v>
      </c>
      <c r="J17" s="483">
        <v>44.658000000000001</v>
      </c>
      <c r="K17" s="489">
        <f t="shared" si="6"/>
        <v>0.22500000000000001</v>
      </c>
      <c r="L17" s="483">
        <f t="shared" si="0"/>
        <v>-2.0000000000024443E-3</v>
      </c>
      <c r="M17" s="488">
        <f t="shared" si="1"/>
        <v>158</v>
      </c>
      <c r="N17" s="487">
        <f t="shared" si="2"/>
        <v>7.9</v>
      </c>
      <c r="O17" s="487">
        <f t="shared" si="7"/>
        <v>10</v>
      </c>
      <c r="P17" s="486">
        <f t="shared" si="3"/>
        <v>1.5800000000019309E-2</v>
      </c>
      <c r="Q17" s="485">
        <f t="shared" si="4"/>
        <v>0</v>
      </c>
      <c r="R17" s="484"/>
      <c r="S17" s="485">
        <f t="shared" si="8"/>
        <v>1.5800000000019309E-2</v>
      </c>
      <c r="T17" s="485">
        <f t="shared" si="8"/>
        <v>-0.11059999999996678</v>
      </c>
      <c r="U17" s="484"/>
      <c r="V17" s="483">
        <f t="shared" si="9"/>
        <v>0.1580000000001931</v>
      </c>
      <c r="W17" s="483">
        <f t="shared" si="5"/>
        <v>-1.1059999999996677</v>
      </c>
      <c r="X17" s="484"/>
      <c r="Y17" s="483">
        <f t="shared" si="10"/>
        <v>34.997000000000952</v>
      </c>
      <c r="Z17" s="483">
        <f t="shared" si="11"/>
        <v>-2.2119999999993354</v>
      </c>
    </row>
    <row r="18" spans="1:26">
      <c r="A18" s="493">
        <f t="shared" si="12"/>
        <v>3</v>
      </c>
      <c r="B18" s="491" t="s">
        <v>50</v>
      </c>
      <c r="C18" s="490">
        <v>0</v>
      </c>
      <c r="D18" s="492"/>
      <c r="E18" s="491">
        <f t="shared" si="13"/>
        <v>4</v>
      </c>
      <c r="F18" s="491" t="s">
        <v>50</v>
      </c>
      <c r="G18" s="490">
        <v>0</v>
      </c>
      <c r="H18" s="488">
        <v>20</v>
      </c>
      <c r="I18" s="483">
        <v>44.542000000000002</v>
      </c>
      <c r="J18" s="483">
        <v>44.335000000000001</v>
      </c>
      <c r="K18" s="489">
        <f t="shared" si="6"/>
        <v>0.22500000000000001</v>
      </c>
      <c r="L18" s="483">
        <f t="shared" si="0"/>
        <v>-1.8000000000000682E-2</v>
      </c>
      <c r="M18" s="488">
        <f t="shared" si="1"/>
        <v>158</v>
      </c>
      <c r="N18" s="487">
        <f t="shared" si="2"/>
        <v>7.9</v>
      </c>
      <c r="O18" s="487">
        <f t="shared" si="7"/>
        <v>10</v>
      </c>
      <c r="P18" s="486">
        <f t="shared" si="3"/>
        <v>0.14220000000000541</v>
      </c>
      <c r="Q18" s="485">
        <f t="shared" si="4"/>
        <v>0</v>
      </c>
      <c r="R18" s="484"/>
      <c r="S18" s="485">
        <f t="shared" si="8"/>
        <v>0.1580000000000247</v>
      </c>
      <c r="T18" s="485">
        <f t="shared" si="8"/>
        <v>0</v>
      </c>
      <c r="U18" s="484"/>
      <c r="V18" s="483">
        <f t="shared" si="9"/>
        <v>1.580000000000247</v>
      </c>
      <c r="W18" s="483">
        <f t="shared" si="5"/>
        <v>0</v>
      </c>
      <c r="X18" s="484"/>
      <c r="Y18" s="483">
        <f t="shared" si="10"/>
        <v>36.577000000001199</v>
      </c>
      <c r="Z18" s="483">
        <f t="shared" si="11"/>
        <v>-1.1059999999996677</v>
      </c>
    </row>
    <row r="19" spans="1:26">
      <c r="A19" s="493">
        <f t="shared" si="12"/>
        <v>4</v>
      </c>
      <c r="B19" s="491" t="s">
        <v>50</v>
      </c>
      <c r="C19" s="490">
        <v>0</v>
      </c>
      <c r="D19" s="492"/>
      <c r="E19" s="491">
        <f t="shared" si="13"/>
        <v>5</v>
      </c>
      <c r="F19" s="491" t="s">
        <v>50</v>
      </c>
      <c r="G19" s="490">
        <v>0</v>
      </c>
      <c r="H19" s="488">
        <v>20</v>
      </c>
      <c r="I19" s="483">
        <v>44.203000000000003</v>
      </c>
      <c r="J19" s="483">
        <v>44.012</v>
      </c>
      <c r="K19" s="489">
        <f t="shared" si="6"/>
        <v>0.22500000000000001</v>
      </c>
      <c r="L19" s="483">
        <f t="shared" si="0"/>
        <v>-3.399999999999892E-2</v>
      </c>
      <c r="M19" s="488">
        <f t="shared" si="1"/>
        <v>158</v>
      </c>
      <c r="N19" s="487">
        <f t="shared" si="2"/>
        <v>7.9</v>
      </c>
      <c r="O19" s="487">
        <f t="shared" si="7"/>
        <v>10</v>
      </c>
      <c r="P19" s="486">
        <f t="shared" si="3"/>
        <v>0.26859999999999146</v>
      </c>
      <c r="Q19" s="485">
        <f t="shared" si="4"/>
        <v>0</v>
      </c>
      <c r="R19" s="484"/>
      <c r="S19" s="485">
        <f t="shared" si="8"/>
        <v>0.41079999999999683</v>
      </c>
      <c r="T19" s="485">
        <f t="shared" si="8"/>
        <v>0</v>
      </c>
      <c r="U19" s="484"/>
      <c r="V19" s="483">
        <f t="shared" si="9"/>
        <v>4.1079999999999686</v>
      </c>
      <c r="W19" s="483">
        <f t="shared" si="5"/>
        <v>0</v>
      </c>
      <c r="X19" s="484"/>
      <c r="Y19" s="483">
        <f t="shared" si="10"/>
        <v>40.685000000001168</v>
      </c>
      <c r="Z19" s="483">
        <f t="shared" si="11"/>
        <v>0</v>
      </c>
    </row>
    <row r="20" spans="1:26">
      <c r="A20" s="493">
        <f t="shared" si="12"/>
        <v>5</v>
      </c>
      <c r="B20" s="491" t="s">
        <v>50</v>
      </c>
      <c r="C20" s="490">
        <v>0</v>
      </c>
      <c r="D20" s="492"/>
      <c r="E20" s="491">
        <f t="shared" si="13"/>
        <v>6</v>
      </c>
      <c r="F20" s="491" t="s">
        <v>50</v>
      </c>
      <c r="G20" s="490">
        <v>0</v>
      </c>
      <c r="H20" s="488">
        <v>20</v>
      </c>
      <c r="I20" s="483">
        <v>43.865000000000002</v>
      </c>
      <c r="J20" s="483">
        <v>43.673999999999999</v>
      </c>
      <c r="K20" s="489">
        <f t="shared" si="6"/>
        <v>0.22500000000000001</v>
      </c>
      <c r="L20" s="483">
        <f t="shared" si="0"/>
        <v>-3.399999999999892E-2</v>
      </c>
      <c r="M20" s="488">
        <f t="shared" si="1"/>
        <v>158</v>
      </c>
      <c r="N20" s="487">
        <f t="shared" si="2"/>
        <v>7.9</v>
      </c>
      <c r="O20" s="487">
        <f t="shared" si="7"/>
        <v>10</v>
      </c>
      <c r="P20" s="486">
        <f t="shared" si="3"/>
        <v>0.26859999999999146</v>
      </c>
      <c r="Q20" s="485">
        <f t="shared" si="4"/>
        <v>0</v>
      </c>
      <c r="R20" s="484"/>
      <c r="S20" s="485">
        <f t="shared" si="8"/>
        <v>0.53719999999998291</v>
      </c>
      <c r="T20" s="485">
        <f t="shared" si="8"/>
        <v>0</v>
      </c>
      <c r="U20" s="484"/>
      <c r="V20" s="483">
        <f t="shared" si="9"/>
        <v>5.3719999999998294</v>
      </c>
      <c r="W20" s="483">
        <f t="shared" si="5"/>
        <v>0</v>
      </c>
      <c r="X20" s="484"/>
      <c r="Y20" s="483">
        <f t="shared" si="10"/>
        <v>46.057000000000997</v>
      </c>
      <c r="Z20" s="483">
        <f t="shared" si="11"/>
        <v>0</v>
      </c>
    </row>
    <row r="21" spans="1:26">
      <c r="A21" s="493">
        <f t="shared" si="12"/>
        <v>6</v>
      </c>
      <c r="B21" s="491" t="s">
        <v>50</v>
      </c>
      <c r="C21" s="490">
        <v>0</v>
      </c>
      <c r="D21" s="492"/>
      <c r="E21" s="491">
        <f t="shared" si="13"/>
        <v>7</v>
      </c>
      <c r="F21" s="491" t="s">
        <v>50</v>
      </c>
      <c r="G21" s="490">
        <v>0</v>
      </c>
      <c r="H21" s="488">
        <v>20</v>
      </c>
      <c r="I21" s="483">
        <v>43.526000000000003</v>
      </c>
      <c r="J21" s="483">
        <v>43.356999999999999</v>
      </c>
      <c r="K21" s="489">
        <f t="shared" si="6"/>
        <v>0.22500000000000001</v>
      </c>
      <c r="L21" s="483">
        <f t="shared" si="0"/>
        <v>-5.5999999999997385E-2</v>
      </c>
      <c r="M21" s="488">
        <f t="shared" si="1"/>
        <v>158</v>
      </c>
      <c r="N21" s="487">
        <f t="shared" si="2"/>
        <v>7.9</v>
      </c>
      <c r="O21" s="487">
        <f t="shared" si="7"/>
        <v>10</v>
      </c>
      <c r="P21" s="486">
        <f t="shared" si="3"/>
        <v>0.44239999999997937</v>
      </c>
      <c r="Q21" s="485">
        <f t="shared" si="4"/>
        <v>0</v>
      </c>
      <c r="R21" s="484"/>
      <c r="S21" s="485">
        <f t="shared" si="8"/>
        <v>0.71099999999997077</v>
      </c>
      <c r="T21" s="485">
        <f t="shared" si="8"/>
        <v>0</v>
      </c>
      <c r="U21" s="484"/>
      <c r="V21" s="483">
        <f t="shared" si="9"/>
        <v>7.1099999999997081</v>
      </c>
      <c r="W21" s="483">
        <f t="shared" si="5"/>
        <v>0</v>
      </c>
      <c r="X21" s="484"/>
      <c r="Y21" s="483">
        <f t="shared" si="10"/>
        <v>53.167000000000705</v>
      </c>
      <c r="Z21" s="483">
        <f t="shared" si="11"/>
        <v>0</v>
      </c>
    </row>
    <row r="22" spans="1:26">
      <c r="A22" s="493">
        <f t="shared" si="12"/>
        <v>7</v>
      </c>
      <c r="B22" s="491" t="s">
        <v>50</v>
      </c>
      <c r="C22" s="490">
        <v>0</v>
      </c>
      <c r="D22" s="492"/>
      <c r="E22" s="491">
        <f t="shared" si="13"/>
        <v>8</v>
      </c>
      <c r="F22" s="491" t="s">
        <v>50</v>
      </c>
      <c r="G22" s="490">
        <v>0</v>
      </c>
      <c r="H22" s="488">
        <v>20</v>
      </c>
      <c r="I22" s="483">
        <v>43.186999999999998</v>
      </c>
      <c r="J22" s="483">
        <v>43.152000000000001</v>
      </c>
      <c r="K22" s="489">
        <f t="shared" si="6"/>
        <v>0.22500000000000001</v>
      </c>
      <c r="L22" s="483">
        <f t="shared" si="0"/>
        <v>-0.19000000000000483</v>
      </c>
      <c r="M22" s="488">
        <f t="shared" si="1"/>
        <v>158</v>
      </c>
      <c r="N22" s="487">
        <f t="shared" si="2"/>
        <v>7.9</v>
      </c>
      <c r="O22" s="487">
        <f t="shared" si="7"/>
        <v>10</v>
      </c>
      <c r="P22" s="486">
        <f t="shared" si="3"/>
        <v>1.5010000000000383</v>
      </c>
      <c r="Q22" s="485">
        <f t="shared" si="4"/>
        <v>0</v>
      </c>
      <c r="R22" s="484"/>
      <c r="S22" s="485">
        <f t="shared" si="8"/>
        <v>1.9434000000000178</v>
      </c>
      <c r="T22" s="485">
        <f t="shared" si="8"/>
        <v>0</v>
      </c>
      <c r="U22" s="484"/>
      <c r="V22" s="483">
        <f t="shared" si="9"/>
        <v>19.434000000000179</v>
      </c>
      <c r="W22" s="483">
        <f t="shared" si="5"/>
        <v>0</v>
      </c>
      <c r="X22" s="484"/>
      <c r="Y22" s="483">
        <f t="shared" si="10"/>
        <v>72.60100000000088</v>
      </c>
      <c r="Z22" s="483">
        <f t="shared" si="11"/>
        <v>0</v>
      </c>
    </row>
    <row r="23" spans="1:26">
      <c r="A23" s="493">
        <f t="shared" si="12"/>
        <v>8</v>
      </c>
      <c r="B23" s="491" t="s">
        <v>50</v>
      </c>
      <c r="C23" s="490">
        <v>0</v>
      </c>
      <c r="D23" s="492"/>
      <c r="E23" s="491">
        <v>8</v>
      </c>
      <c r="F23" s="493" t="s">
        <v>50</v>
      </c>
      <c r="G23" s="490">
        <v>5.25</v>
      </c>
      <c r="H23" s="488">
        <f>G23</f>
        <v>5.25</v>
      </c>
      <c r="I23" s="483">
        <v>43.097999999999999</v>
      </c>
      <c r="J23" s="483">
        <v>43.097999999999999</v>
      </c>
      <c r="K23" s="489">
        <f>K18</f>
        <v>0.22500000000000001</v>
      </c>
      <c r="L23" s="483">
        <f t="shared" si="0"/>
        <v>-0.22500000000000142</v>
      </c>
      <c r="M23" s="488">
        <f t="shared" si="1"/>
        <v>41.475000000000001</v>
      </c>
      <c r="N23" s="487">
        <f t="shared" si="2"/>
        <v>7.9</v>
      </c>
      <c r="O23" s="487">
        <f t="shared" si="7"/>
        <v>2.625</v>
      </c>
      <c r="P23" s="486">
        <f t="shared" si="3"/>
        <v>1.7775000000000114</v>
      </c>
      <c r="Q23" s="485">
        <f t="shared" si="4"/>
        <v>0</v>
      </c>
      <c r="R23" s="484"/>
      <c r="S23" s="485">
        <f>P18+P23</f>
        <v>1.9197000000000168</v>
      </c>
      <c r="T23" s="485">
        <f>Q18+Q23</f>
        <v>0</v>
      </c>
      <c r="U23" s="484"/>
      <c r="V23" s="483">
        <f t="shared" si="9"/>
        <v>5.0392125000000441</v>
      </c>
      <c r="W23" s="483">
        <f t="shared" si="5"/>
        <v>0</v>
      </c>
      <c r="X23" s="484"/>
      <c r="Y23" s="483">
        <f t="shared" si="10"/>
        <v>77.640212500000928</v>
      </c>
      <c r="Z23" s="483">
        <f>W18+W23</f>
        <v>0</v>
      </c>
    </row>
    <row r="24" spans="1:26">
      <c r="A24" s="960"/>
      <c r="B24" s="961"/>
      <c r="C24" s="961"/>
      <c r="D24" s="961"/>
      <c r="E24" s="961"/>
      <c r="F24" s="961"/>
      <c r="G24" s="961"/>
      <c r="H24" s="961"/>
      <c r="I24" s="961"/>
      <c r="J24" s="961"/>
      <c r="K24" s="961"/>
      <c r="L24" s="961"/>
      <c r="M24" s="961"/>
      <c r="N24" s="961"/>
      <c r="O24" s="961"/>
      <c r="P24" s="961"/>
      <c r="Q24" s="961"/>
      <c r="R24" s="961"/>
      <c r="S24" s="961"/>
      <c r="T24" s="961"/>
      <c r="U24" s="961"/>
      <c r="V24" s="961"/>
      <c r="W24" s="961"/>
      <c r="X24" s="961"/>
      <c r="Y24" s="961"/>
      <c r="Z24" s="962"/>
    </row>
    <row r="25" spans="1:26">
      <c r="A25" s="482" t="s">
        <v>9</v>
      </c>
      <c r="B25" s="481"/>
      <c r="C25" s="963"/>
      <c r="D25" s="964"/>
      <c r="E25" s="964"/>
      <c r="F25" s="964"/>
      <c r="G25" s="965"/>
      <c r="H25" s="479">
        <f>SUM(H15:H23)</f>
        <v>165.25</v>
      </c>
      <c r="I25" s="966"/>
      <c r="J25" s="967"/>
      <c r="K25" s="967"/>
      <c r="L25" s="967"/>
      <c r="M25" s="967"/>
      <c r="N25" s="967"/>
      <c r="O25" s="968"/>
      <c r="P25" s="479">
        <f>SUM(P15:P23)</f>
        <v>5.2693000000000696</v>
      </c>
      <c r="Q25" s="479">
        <f>SUM(Q15:Q23)</f>
        <v>-0.11059999999996678</v>
      </c>
      <c r="R25" s="480"/>
      <c r="S25" s="479">
        <f>SUM(S15:S23)</f>
        <v>9.179800000000105</v>
      </c>
      <c r="T25" s="479">
        <f>SUM(T15:T23)</f>
        <v>-0.22119999999993356</v>
      </c>
      <c r="U25" s="480"/>
      <c r="V25" s="479">
        <f>SUM(V15:V23)</f>
        <v>77.640212500000928</v>
      </c>
      <c r="W25" s="479">
        <f>SUM(W15:W23)</f>
        <v>-2.2119999999993354</v>
      </c>
      <c r="X25" s="480"/>
      <c r="Y25" s="479"/>
      <c r="Z25" s="479">
        <f>SUM(Z15:Z23)</f>
        <v>-4.4239999999986708</v>
      </c>
    </row>
    <row r="26" spans="1:26">
      <c r="A26" s="460"/>
      <c r="B26" s="459"/>
      <c r="C26" s="459"/>
      <c r="D26" s="478"/>
      <c r="E26" s="478"/>
      <c r="F26" s="459"/>
      <c r="G26" s="459"/>
      <c r="H26" s="459"/>
      <c r="I26" s="459"/>
      <c r="J26" s="462"/>
      <c r="K26" s="462"/>
      <c r="L26" s="462"/>
      <c r="M26" s="462"/>
      <c r="N26" s="462"/>
      <c r="O26" s="462"/>
      <c r="P26" s="462"/>
      <c r="Q26" s="462"/>
      <c r="R26" s="462"/>
      <c r="S26" s="462"/>
      <c r="T26" s="462"/>
      <c r="U26" s="462"/>
      <c r="V26" s="462"/>
      <c r="W26" s="462"/>
      <c r="X26" s="462"/>
      <c r="Y26" s="462"/>
      <c r="Z26" s="461"/>
    </row>
    <row r="27" spans="1:26">
      <c r="A27" s="460"/>
      <c r="B27" s="459"/>
      <c r="C27" s="459"/>
      <c r="D27" s="459"/>
      <c r="E27" s="459"/>
      <c r="F27" s="459"/>
      <c r="G27" s="459"/>
      <c r="H27" s="459"/>
      <c r="I27" s="459"/>
      <c r="J27" s="477" t="s">
        <v>253</v>
      </c>
      <c r="K27" s="604"/>
      <c r="L27" s="605"/>
      <c r="M27" s="602">
        <f>V25</f>
        <v>77.640212500000928</v>
      </c>
      <c r="N27" s="476" t="s">
        <v>23</v>
      </c>
      <c r="O27" s="475"/>
      <c r="P27" s="477" t="s">
        <v>252</v>
      </c>
      <c r="Q27" s="604"/>
      <c r="R27" s="604"/>
      <c r="S27" s="603"/>
      <c r="T27" s="602">
        <f>M27</f>
        <v>77.640212500000928</v>
      </c>
      <c r="U27" s="602"/>
      <c r="V27" s="476" t="s">
        <v>23</v>
      </c>
      <c r="W27" s="462"/>
      <c r="X27" s="462"/>
      <c r="Y27" s="462"/>
      <c r="Z27" s="461"/>
    </row>
    <row r="28" spans="1:26">
      <c r="A28" s="460"/>
      <c r="B28" s="459"/>
      <c r="C28" s="459"/>
      <c r="D28" s="459"/>
      <c r="E28" s="459"/>
      <c r="F28" s="459"/>
      <c r="G28" s="459"/>
      <c r="H28" s="459"/>
      <c r="I28" s="459"/>
      <c r="J28" s="474" t="s">
        <v>251</v>
      </c>
      <c r="K28" s="473"/>
      <c r="L28" s="475"/>
      <c r="M28" s="475"/>
      <c r="N28" s="470" t="s">
        <v>23</v>
      </c>
      <c r="O28" s="475"/>
      <c r="P28" s="474" t="s">
        <v>250</v>
      </c>
      <c r="Q28" s="473"/>
      <c r="R28" s="473"/>
      <c r="S28" s="472"/>
      <c r="T28" s="471">
        <f>W25*-1</f>
        <v>2.2119999999993354</v>
      </c>
      <c r="U28" s="471"/>
      <c r="V28" s="470" t="s">
        <v>23</v>
      </c>
      <c r="W28" s="462"/>
      <c r="X28" s="462"/>
      <c r="Y28" s="462"/>
      <c r="Z28" s="461"/>
    </row>
    <row r="29" spans="1:26">
      <c r="A29" s="460"/>
      <c r="B29" s="459"/>
      <c r="C29" s="459"/>
      <c r="D29" s="459"/>
      <c r="E29" s="459"/>
      <c r="F29" s="459"/>
      <c r="G29" s="459"/>
      <c r="H29" s="459"/>
      <c r="I29" s="459"/>
      <c r="J29" s="469"/>
      <c r="K29" s="466"/>
      <c r="L29" s="466"/>
      <c r="M29" s="466"/>
      <c r="N29" s="468"/>
      <c r="O29" s="462"/>
      <c r="P29" s="467"/>
      <c r="Q29" s="456"/>
      <c r="R29" s="456"/>
      <c r="S29" s="466"/>
      <c r="T29" s="465"/>
      <c r="U29" s="464"/>
      <c r="V29" s="463"/>
      <c r="W29" s="462"/>
      <c r="X29" s="462"/>
      <c r="Y29" s="462"/>
      <c r="Z29" s="461"/>
    </row>
    <row r="30" spans="1:26">
      <c r="A30" s="460"/>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8"/>
    </row>
    <row r="31" spans="1:26">
      <c r="A31" s="457"/>
      <c r="B31" s="456"/>
      <c r="C31" s="456"/>
      <c r="D31" s="456"/>
      <c r="E31" s="456"/>
      <c r="F31" s="456"/>
      <c r="G31" s="456"/>
      <c r="H31" s="456"/>
      <c r="I31" s="456"/>
      <c r="J31" s="456"/>
      <c r="K31" s="456"/>
      <c r="L31" s="456"/>
      <c r="M31" s="456"/>
      <c r="N31" s="456"/>
      <c r="O31" s="456"/>
      <c r="P31" s="456"/>
      <c r="Q31" s="456"/>
      <c r="R31" s="456"/>
      <c r="S31" s="456"/>
      <c r="T31" s="456"/>
      <c r="U31" s="456"/>
      <c r="V31" s="456"/>
      <c r="W31" s="456"/>
      <c r="X31" s="456"/>
      <c r="Y31" s="456"/>
      <c r="Z31" s="455"/>
    </row>
  </sheetData>
  <mergeCells count="21">
    <mergeCell ref="A24:Z24"/>
    <mergeCell ref="C25:G25"/>
    <mergeCell ref="I25:O25"/>
    <mergeCell ref="P11:Q11"/>
    <mergeCell ref="S11:T11"/>
    <mergeCell ref="V11:W11"/>
    <mergeCell ref="Y11:Z11"/>
    <mergeCell ref="A13:C13"/>
    <mergeCell ref="E13:G13"/>
    <mergeCell ref="A11:C12"/>
    <mergeCell ref="E11:G12"/>
    <mergeCell ref="H11:H12"/>
    <mergeCell ref="I11:M11"/>
    <mergeCell ref="N11:N12"/>
    <mergeCell ref="O11:O12"/>
    <mergeCell ref="A10:Z10"/>
    <mergeCell ref="J1:M1"/>
    <mergeCell ref="P2:Z2"/>
    <mergeCell ref="I6:M6"/>
    <mergeCell ref="I7:M7"/>
    <mergeCell ref="J8:M8"/>
  </mergeCells>
  <printOptions horizontalCentered="1"/>
  <pageMargins left="0.70866141732283472" right="0.70866141732283472" top="0.74803149606299213" bottom="0.74803149606299213" header="0.31496062992125984" footer="0.31496062992125984"/>
  <pageSetup paperSize="9" scale="62" firstPageNumber="25" orientation="landscape" useFirstPageNumber="1" r:id="rId1"/>
  <headerFooter scaleWithDoc="0">
    <oddFooter>&amp;C&amp;"-,Negrito"Walmir Laurentino Silva
Engenheiro Civil 
CREA 121206614-7</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1"/>
  <sheetViews>
    <sheetView showGridLines="0" view="pageBreakPreview" zoomScale="85" zoomScaleNormal="90" zoomScaleSheetLayoutView="85" workbookViewId="0">
      <selection activeCell="I23" sqref="I23"/>
    </sheetView>
  </sheetViews>
  <sheetFormatPr defaultRowHeight="15"/>
  <cols>
    <col min="1" max="1" width="6.42578125" style="21" customWidth="1"/>
    <col min="2" max="2" width="4.140625" style="21" customWidth="1"/>
    <col min="3" max="3" width="6.140625" style="21" customWidth="1"/>
    <col min="4" max="4" width="1.7109375" style="21" customWidth="1"/>
    <col min="5" max="5" width="6" style="21" customWidth="1"/>
    <col min="6" max="6" width="3.42578125" style="21" customWidth="1"/>
    <col min="7" max="7" width="7.140625" style="21" customWidth="1"/>
    <col min="8" max="10" width="9.140625" style="21"/>
    <col min="11" max="11" width="10.140625" style="21" bestFit="1" customWidth="1"/>
    <col min="12" max="12" width="11" style="21" bestFit="1" customWidth="1"/>
    <col min="13" max="13" width="12.85546875" style="21" bestFit="1" customWidth="1"/>
    <col min="14" max="15" width="9.140625" style="21"/>
    <col min="16" max="16" width="13.140625" style="21" customWidth="1"/>
    <col min="17" max="17" width="9.140625" style="21"/>
    <col min="18" max="18" width="3.85546875" style="21" customWidth="1"/>
    <col min="19" max="19" width="9.140625" style="21"/>
    <col min="20" max="20" width="10.140625" style="21" customWidth="1"/>
    <col min="21" max="21" width="2.5703125" style="21" customWidth="1"/>
    <col min="22" max="23" width="10.42578125" style="21" bestFit="1" customWidth="1"/>
    <col min="24" max="24" width="4.28515625" style="21" customWidth="1"/>
    <col min="25" max="25" width="9.140625" style="21"/>
    <col min="26" max="26" width="12.5703125" style="21" bestFit="1" customWidth="1"/>
    <col min="27" max="16384" width="9.140625" style="21"/>
  </cols>
  <sheetData>
    <row r="1" spans="1:26">
      <c r="A1" s="550"/>
      <c r="B1" s="608"/>
      <c r="C1" s="608"/>
      <c r="D1" s="608"/>
      <c r="E1" s="608"/>
      <c r="F1" s="608"/>
      <c r="G1" s="608"/>
      <c r="H1" s="608"/>
      <c r="I1" s="608"/>
      <c r="J1" s="959"/>
      <c r="K1" s="959"/>
      <c r="L1" s="959"/>
      <c r="M1" s="959"/>
      <c r="N1" s="612"/>
      <c r="O1" s="612"/>
      <c r="P1" s="611"/>
      <c r="Q1" s="610"/>
      <c r="R1" s="610"/>
      <c r="S1" s="610"/>
      <c r="T1" s="609"/>
      <c r="U1" s="609"/>
      <c r="V1" s="609"/>
      <c r="W1" s="609"/>
      <c r="X1" s="609"/>
      <c r="Y1" s="609"/>
      <c r="Z1" s="551"/>
    </row>
    <row r="2" spans="1:26">
      <c r="A2" s="550"/>
      <c r="B2" s="608"/>
      <c r="C2" s="608"/>
      <c r="D2" s="608"/>
      <c r="E2" s="608"/>
      <c r="F2" s="608"/>
      <c r="G2" s="608"/>
      <c r="H2" s="608"/>
      <c r="I2" s="607" t="s">
        <v>178</v>
      </c>
      <c r="J2" s="606"/>
      <c r="K2" s="606"/>
      <c r="L2" s="606"/>
      <c r="M2" s="606"/>
      <c r="N2" s="549"/>
      <c r="O2" s="514"/>
      <c r="P2" s="985" t="s">
        <v>286</v>
      </c>
      <c r="Q2" s="986"/>
      <c r="R2" s="986"/>
      <c r="S2" s="986"/>
      <c r="T2" s="986"/>
      <c r="U2" s="986"/>
      <c r="V2" s="986"/>
      <c r="W2" s="986"/>
      <c r="X2" s="986"/>
      <c r="Y2" s="986"/>
      <c r="Z2" s="987"/>
    </row>
    <row r="3" spans="1:26">
      <c r="A3" s="525"/>
      <c r="B3" s="524"/>
      <c r="C3" s="524"/>
      <c r="D3" s="524"/>
      <c r="E3" s="524"/>
      <c r="F3" s="524"/>
      <c r="G3" s="524"/>
      <c r="H3" s="524"/>
      <c r="I3" s="548" t="s">
        <v>183</v>
      </c>
      <c r="J3" s="547"/>
      <c r="K3" s="547"/>
      <c r="L3" s="547"/>
      <c r="M3" s="547"/>
      <c r="N3" s="523"/>
      <c r="O3" s="514"/>
      <c r="P3" s="546" t="s">
        <v>73</v>
      </c>
      <c r="Q3" s="545" t="s">
        <v>350</v>
      </c>
      <c r="R3" s="544"/>
      <c r="S3" s="543"/>
      <c r="T3" s="542"/>
      <c r="U3" s="542"/>
      <c r="V3" s="542"/>
      <c r="W3" s="542"/>
      <c r="X3" s="542"/>
      <c r="Y3" s="542"/>
      <c r="Z3" s="541"/>
    </row>
    <row r="4" spans="1:26">
      <c r="A4" s="525"/>
      <c r="B4" s="524"/>
      <c r="C4" s="524"/>
      <c r="D4" s="524"/>
      <c r="E4" s="524"/>
      <c r="F4" s="524"/>
      <c r="G4" s="524"/>
      <c r="H4" s="524"/>
      <c r="I4" s="534" t="s">
        <v>182</v>
      </c>
      <c r="J4" s="533"/>
      <c r="K4" s="533"/>
      <c r="L4" s="533"/>
      <c r="M4" s="533"/>
      <c r="N4" s="523"/>
      <c r="O4" s="514"/>
      <c r="P4" s="540" t="s">
        <v>72</v>
      </c>
      <c r="Q4" s="539">
        <f>Z5</f>
        <v>165.25</v>
      </c>
      <c r="R4" s="537" t="s">
        <v>21</v>
      </c>
      <c r="S4" s="532" t="s">
        <v>285</v>
      </c>
      <c r="T4" s="538">
        <v>0.2</v>
      </c>
      <c r="U4" s="537" t="s">
        <v>21</v>
      </c>
      <c r="V4" s="536" t="s">
        <v>284</v>
      </c>
      <c r="W4" s="535" t="s">
        <v>283</v>
      </c>
      <c r="X4" s="535"/>
      <c r="Y4" s="535" t="s">
        <v>282</v>
      </c>
      <c r="Z4" s="520" t="s">
        <v>281</v>
      </c>
    </row>
    <row r="5" spans="1:26">
      <c r="A5" s="525"/>
      <c r="B5" s="524"/>
      <c r="C5" s="524"/>
      <c r="D5" s="524"/>
      <c r="E5" s="524"/>
      <c r="F5" s="524"/>
      <c r="G5" s="524"/>
      <c r="H5" s="524"/>
      <c r="I5" s="534" t="s">
        <v>180</v>
      </c>
      <c r="J5" s="533"/>
      <c r="K5" s="533"/>
      <c r="L5" s="533"/>
      <c r="M5" s="533"/>
      <c r="N5" s="523"/>
      <c r="O5" s="514"/>
      <c r="P5" s="513" t="s">
        <v>280</v>
      </c>
      <c r="Q5" s="512">
        <v>7</v>
      </c>
      <c r="R5" s="521" t="s">
        <v>21</v>
      </c>
      <c r="S5" s="532" t="s">
        <v>279</v>
      </c>
      <c r="T5" s="531"/>
      <c r="U5" s="527" t="s">
        <v>21</v>
      </c>
      <c r="V5" s="530">
        <v>1</v>
      </c>
      <c r="W5" s="530">
        <f>A15</f>
        <v>0</v>
      </c>
      <c r="X5" s="530"/>
      <c r="Y5" s="530" t="s">
        <v>359</v>
      </c>
      <c r="Z5" s="529">
        <f>H25</f>
        <v>165.25</v>
      </c>
    </row>
    <row r="6" spans="1:26">
      <c r="A6" s="525"/>
      <c r="B6" s="524"/>
      <c r="C6" s="524"/>
      <c r="D6" s="524"/>
      <c r="E6" s="524"/>
      <c r="F6" s="524"/>
      <c r="G6" s="524"/>
      <c r="H6" s="524"/>
      <c r="I6" s="988" t="s">
        <v>181</v>
      </c>
      <c r="J6" s="988"/>
      <c r="K6" s="988"/>
      <c r="L6" s="988"/>
      <c r="M6" s="988"/>
      <c r="N6" s="523"/>
      <c r="O6" s="514"/>
      <c r="P6" s="513" t="s">
        <v>277</v>
      </c>
      <c r="Q6" s="512">
        <v>7.9</v>
      </c>
      <c r="R6" s="521" t="s">
        <v>21</v>
      </c>
      <c r="S6" s="510" t="s">
        <v>276</v>
      </c>
      <c r="T6" s="528">
        <v>2.5000000000000001E-2</v>
      </c>
      <c r="U6" s="527" t="s">
        <v>21</v>
      </c>
      <c r="V6" s="503" t="s">
        <v>275</v>
      </c>
      <c r="W6" s="503"/>
      <c r="X6" s="503"/>
      <c r="Y6" s="503"/>
      <c r="Z6" s="526"/>
    </row>
    <row r="7" spans="1:26">
      <c r="A7" s="525"/>
      <c r="B7" s="524"/>
      <c r="C7" s="524"/>
      <c r="D7" s="524"/>
      <c r="E7" s="524"/>
      <c r="F7" s="524"/>
      <c r="G7" s="524"/>
      <c r="H7" s="524"/>
      <c r="I7" s="988"/>
      <c r="J7" s="988"/>
      <c r="K7" s="988"/>
      <c r="L7" s="988"/>
      <c r="M7" s="988"/>
      <c r="N7" s="523"/>
      <c r="O7" s="514"/>
      <c r="P7" s="513" t="s">
        <v>274</v>
      </c>
      <c r="Q7" s="512"/>
      <c r="R7" s="511" t="s">
        <v>21</v>
      </c>
      <c r="S7" s="522" t="s">
        <v>96</v>
      </c>
      <c r="T7" s="552">
        <f>SUM(T4:T6)</f>
        <v>0.22500000000000001</v>
      </c>
      <c r="U7" s="521" t="s">
        <v>21</v>
      </c>
      <c r="V7" s="520"/>
      <c r="W7" s="520"/>
      <c r="X7" s="520"/>
      <c r="Y7" s="520"/>
      <c r="Z7" s="519"/>
    </row>
    <row r="8" spans="1:26">
      <c r="A8" s="518"/>
      <c r="B8" s="517"/>
      <c r="C8" s="517"/>
      <c r="D8" s="517"/>
      <c r="E8" s="517"/>
      <c r="F8" s="517"/>
      <c r="G8" s="517"/>
      <c r="H8" s="517"/>
      <c r="I8" s="516"/>
      <c r="J8" s="989"/>
      <c r="K8" s="989"/>
      <c r="L8" s="989"/>
      <c r="M8" s="989"/>
      <c r="N8" s="515"/>
      <c r="O8" s="514"/>
      <c r="P8" s="513" t="s">
        <v>273</v>
      </c>
      <c r="Q8" s="512"/>
      <c r="R8" s="511" t="s">
        <v>21</v>
      </c>
      <c r="S8" s="510"/>
      <c r="T8" s="509"/>
      <c r="U8" s="508"/>
      <c r="V8" s="503"/>
      <c r="W8" s="502"/>
      <c r="X8" s="503"/>
      <c r="Y8" s="502"/>
      <c r="Z8" s="501"/>
    </row>
    <row r="9" spans="1:26">
      <c r="A9" s="507"/>
      <c r="B9" s="506"/>
      <c r="C9" s="504"/>
      <c r="D9" s="504"/>
      <c r="E9" s="504"/>
      <c r="F9" s="504"/>
      <c r="G9" s="504"/>
      <c r="H9" s="505"/>
      <c r="I9" s="504"/>
      <c r="J9" s="504"/>
      <c r="K9" s="504"/>
      <c r="L9" s="504"/>
      <c r="M9" s="504"/>
      <c r="N9" s="504"/>
      <c r="O9" s="504"/>
      <c r="P9" s="504"/>
      <c r="Q9" s="504"/>
      <c r="R9" s="504"/>
      <c r="S9" s="504"/>
      <c r="T9" s="504"/>
      <c r="U9" s="504"/>
      <c r="V9" s="503"/>
      <c r="W9" s="502"/>
      <c r="X9" s="503"/>
      <c r="Y9" s="502"/>
      <c r="Z9" s="501"/>
    </row>
    <row r="10" spans="1:26">
      <c r="A10" s="990" t="s">
        <v>272</v>
      </c>
      <c r="B10" s="991"/>
      <c r="C10" s="991"/>
      <c r="D10" s="991"/>
      <c r="E10" s="991"/>
      <c r="F10" s="991"/>
      <c r="G10" s="991"/>
      <c r="H10" s="991"/>
      <c r="I10" s="991"/>
      <c r="J10" s="991"/>
      <c r="K10" s="991"/>
      <c r="L10" s="991"/>
      <c r="M10" s="991"/>
      <c r="N10" s="991"/>
      <c r="O10" s="991"/>
      <c r="P10" s="991"/>
      <c r="Q10" s="991"/>
      <c r="R10" s="991"/>
      <c r="S10" s="991"/>
      <c r="T10" s="991"/>
      <c r="U10" s="991"/>
      <c r="V10" s="991"/>
      <c r="W10" s="991"/>
      <c r="X10" s="991"/>
      <c r="Y10" s="991"/>
      <c r="Z10" s="992"/>
    </row>
    <row r="11" spans="1:26">
      <c r="A11" s="977" t="s">
        <v>271</v>
      </c>
      <c r="B11" s="978"/>
      <c r="C11" s="979"/>
      <c r="D11" s="500"/>
      <c r="E11" s="977" t="s">
        <v>271</v>
      </c>
      <c r="F11" s="978"/>
      <c r="G11" s="979"/>
      <c r="H11" s="977" t="s">
        <v>270</v>
      </c>
      <c r="I11" s="983" t="s">
        <v>269</v>
      </c>
      <c r="J11" s="983"/>
      <c r="K11" s="983"/>
      <c r="L11" s="983"/>
      <c r="M11" s="973"/>
      <c r="N11" s="984" t="s">
        <v>268</v>
      </c>
      <c r="O11" s="969" t="s">
        <v>267</v>
      </c>
      <c r="P11" s="971" t="s">
        <v>266</v>
      </c>
      <c r="Q11" s="972"/>
      <c r="R11" s="499"/>
      <c r="S11" s="973" t="s">
        <v>265</v>
      </c>
      <c r="T11" s="972"/>
      <c r="U11" s="499"/>
      <c r="V11" s="973" t="s">
        <v>264</v>
      </c>
      <c r="W11" s="972"/>
      <c r="X11" s="499"/>
      <c r="Y11" s="973" t="s">
        <v>263</v>
      </c>
      <c r="Z11" s="972"/>
    </row>
    <row r="12" spans="1:26">
      <c r="A12" s="980"/>
      <c r="B12" s="981"/>
      <c r="C12" s="982"/>
      <c r="D12" s="492"/>
      <c r="E12" s="980"/>
      <c r="F12" s="981"/>
      <c r="G12" s="982"/>
      <c r="H12" s="980"/>
      <c r="I12" s="498" t="s">
        <v>262</v>
      </c>
      <c r="J12" s="597" t="s">
        <v>261</v>
      </c>
      <c r="K12" s="597" t="s">
        <v>260</v>
      </c>
      <c r="L12" s="597" t="s">
        <v>259</v>
      </c>
      <c r="M12" s="596" t="s">
        <v>258</v>
      </c>
      <c r="N12" s="984"/>
      <c r="O12" s="970"/>
      <c r="P12" s="595" t="s">
        <v>257</v>
      </c>
      <c r="Q12" s="597" t="s">
        <v>256</v>
      </c>
      <c r="R12" s="484"/>
      <c r="S12" s="597" t="s">
        <v>257</v>
      </c>
      <c r="T12" s="597" t="s">
        <v>256</v>
      </c>
      <c r="U12" s="484"/>
      <c r="V12" s="597" t="s">
        <v>257</v>
      </c>
      <c r="W12" s="597" t="s">
        <v>256</v>
      </c>
      <c r="X12" s="484"/>
      <c r="Y12" s="597" t="s">
        <v>257</v>
      </c>
      <c r="Z12" s="597" t="s">
        <v>256</v>
      </c>
    </row>
    <row r="13" spans="1:26">
      <c r="A13" s="974" t="s">
        <v>255</v>
      </c>
      <c r="B13" s="975"/>
      <c r="C13" s="976"/>
      <c r="D13" s="492"/>
      <c r="E13" s="974" t="s">
        <v>254</v>
      </c>
      <c r="F13" s="975"/>
      <c r="G13" s="976"/>
      <c r="H13" s="494" t="s">
        <v>21</v>
      </c>
      <c r="I13" s="497" t="s">
        <v>21</v>
      </c>
      <c r="J13" s="495" t="s">
        <v>21</v>
      </c>
      <c r="K13" s="495" t="s">
        <v>21</v>
      </c>
      <c r="L13" s="495" t="s">
        <v>21</v>
      </c>
      <c r="M13" s="494" t="s">
        <v>22</v>
      </c>
      <c r="N13" s="495" t="s">
        <v>21</v>
      </c>
      <c r="O13" s="495" t="s">
        <v>21</v>
      </c>
      <c r="P13" s="496" t="s">
        <v>22</v>
      </c>
      <c r="Q13" s="495" t="s">
        <v>22</v>
      </c>
      <c r="R13" s="484"/>
      <c r="S13" s="495" t="s">
        <v>22</v>
      </c>
      <c r="T13" s="495" t="s">
        <v>22</v>
      </c>
      <c r="U13" s="484"/>
      <c r="V13" s="495" t="s">
        <v>23</v>
      </c>
      <c r="W13" s="495" t="s">
        <v>23</v>
      </c>
      <c r="X13" s="484"/>
      <c r="Y13" s="495" t="s">
        <v>23</v>
      </c>
      <c r="Z13" s="495" t="s">
        <v>23</v>
      </c>
    </row>
    <row r="14" spans="1:26">
      <c r="A14" s="493">
        <v>0</v>
      </c>
      <c r="B14" s="491" t="s">
        <v>50</v>
      </c>
      <c r="C14" s="490">
        <v>0</v>
      </c>
      <c r="D14" s="492"/>
      <c r="E14" s="493">
        <v>0</v>
      </c>
      <c r="F14" s="491" t="s">
        <v>50</v>
      </c>
      <c r="G14" s="490">
        <v>0</v>
      </c>
      <c r="H14" s="494"/>
      <c r="I14" s="483">
        <v>47.645000000000003</v>
      </c>
      <c r="J14" s="483">
        <v>47.645000000000003</v>
      </c>
      <c r="K14" s="489">
        <f>T7</f>
        <v>0.22500000000000001</v>
      </c>
      <c r="L14" s="483">
        <f t="shared" ref="L14:L23" si="0">IF(I14&gt;0,(I14-K14)-J14,0)</f>
        <v>-0.22500000000000142</v>
      </c>
      <c r="M14" s="488">
        <f t="shared" ref="M14:M23" si="1">H14*N14</f>
        <v>0</v>
      </c>
      <c r="N14" s="487">
        <f t="shared" ref="N14:N23" si="2">$Q$6</f>
        <v>7.9</v>
      </c>
      <c r="O14" s="487">
        <v>10</v>
      </c>
      <c r="P14" s="486">
        <f t="shared" ref="P14:P23" si="3">IF(L14&lt;0,(L14*-1)*N14,0)</f>
        <v>1.7775000000000114</v>
      </c>
      <c r="Q14" s="485">
        <f t="shared" ref="Q14:Q23" si="4">IF(L14&gt;0,(L14*-1)*N14,0)</f>
        <v>0</v>
      </c>
      <c r="R14" s="484"/>
      <c r="S14" s="485">
        <f>P14</f>
        <v>1.7775000000000114</v>
      </c>
      <c r="T14" s="485">
        <f>Q14</f>
        <v>0</v>
      </c>
      <c r="U14" s="484"/>
      <c r="V14" s="483">
        <v>0</v>
      </c>
      <c r="W14" s="483">
        <f t="shared" ref="W14:W23" si="5">T14*O14</f>
        <v>0</v>
      </c>
      <c r="X14" s="484"/>
      <c r="Y14" s="483">
        <f>V14</f>
        <v>0</v>
      </c>
      <c r="Z14" s="483">
        <f>W14</f>
        <v>0</v>
      </c>
    </row>
    <row r="15" spans="1:26">
      <c r="A15" s="493">
        <v>0</v>
      </c>
      <c r="B15" s="491" t="s">
        <v>50</v>
      </c>
      <c r="C15" s="490">
        <v>0</v>
      </c>
      <c r="D15" s="492"/>
      <c r="E15" s="491">
        <v>1</v>
      </c>
      <c r="F15" s="491" t="s">
        <v>50</v>
      </c>
      <c r="G15" s="490">
        <v>0</v>
      </c>
      <c r="H15" s="488">
        <v>20</v>
      </c>
      <c r="I15" s="483">
        <v>47.122</v>
      </c>
      <c r="J15" s="483">
        <v>47.148000000000003</v>
      </c>
      <c r="K15" s="489">
        <f t="shared" ref="K15:K23" si="6">K14</f>
        <v>0.22500000000000001</v>
      </c>
      <c r="L15" s="483">
        <f t="shared" si="0"/>
        <v>-0.25100000000000477</v>
      </c>
      <c r="M15" s="488">
        <f t="shared" si="1"/>
        <v>158</v>
      </c>
      <c r="N15" s="487">
        <f t="shared" si="2"/>
        <v>7.9</v>
      </c>
      <c r="O15" s="487">
        <f t="shared" ref="O15:O23" si="7">H15/2</f>
        <v>10</v>
      </c>
      <c r="P15" s="486">
        <f t="shared" si="3"/>
        <v>1.9829000000000379</v>
      </c>
      <c r="Q15" s="485">
        <f t="shared" si="4"/>
        <v>0</v>
      </c>
      <c r="R15" s="484"/>
      <c r="S15" s="485">
        <f t="shared" ref="S15:S23" si="8">P14+P15</f>
        <v>3.7604000000000495</v>
      </c>
      <c r="T15" s="485">
        <f t="shared" ref="T15:T23" si="9">Q14+Q15</f>
        <v>0</v>
      </c>
      <c r="U15" s="484"/>
      <c r="V15" s="483">
        <f t="shared" ref="V15:V23" si="10">S15*O15</f>
        <v>37.604000000000497</v>
      </c>
      <c r="W15" s="483">
        <f t="shared" si="5"/>
        <v>0</v>
      </c>
      <c r="X15" s="484"/>
      <c r="Y15" s="483">
        <f t="shared" ref="Y15:Y23" si="11">Y14+V15</f>
        <v>37.604000000000497</v>
      </c>
      <c r="Z15" s="483">
        <f t="shared" ref="Z15:Z23" si="12">W14+W15</f>
        <v>0</v>
      </c>
    </row>
    <row r="16" spans="1:26">
      <c r="A16" s="493">
        <f t="shared" ref="A16:A23" si="13">A15+1</f>
        <v>1</v>
      </c>
      <c r="B16" s="491" t="s">
        <v>50</v>
      </c>
      <c r="C16" s="490">
        <v>0</v>
      </c>
      <c r="D16" s="492"/>
      <c r="E16" s="491">
        <f t="shared" ref="E16:E22" si="14">E15+1</f>
        <v>2</v>
      </c>
      <c r="F16" s="491" t="s">
        <v>50</v>
      </c>
      <c r="G16" s="490">
        <v>0</v>
      </c>
      <c r="H16" s="488">
        <v>20</v>
      </c>
      <c r="I16" s="483">
        <v>46.597999999999999</v>
      </c>
      <c r="J16" s="483">
        <v>46.64</v>
      </c>
      <c r="K16" s="489">
        <f t="shared" si="6"/>
        <v>0.22500000000000001</v>
      </c>
      <c r="L16" s="483">
        <f t="shared" si="0"/>
        <v>-0.26700000000000301</v>
      </c>
      <c r="M16" s="488">
        <f t="shared" si="1"/>
        <v>158</v>
      </c>
      <c r="N16" s="487">
        <f t="shared" si="2"/>
        <v>7.9</v>
      </c>
      <c r="O16" s="487">
        <f t="shared" si="7"/>
        <v>10</v>
      </c>
      <c r="P16" s="486">
        <f t="shared" si="3"/>
        <v>2.1093000000000237</v>
      </c>
      <c r="Q16" s="485">
        <f t="shared" si="4"/>
        <v>0</v>
      </c>
      <c r="R16" s="484"/>
      <c r="S16" s="485">
        <f t="shared" si="8"/>
        <v>4.0922000000000613</v>
      </c>
      <c r="T16" s="485">
        <f t="shared" si="9"/>
        <v>0</v>
      </c>
      <c r="U16" s="484"/>
      <c r="V16" s="483">
        <f t="shared" si="10"/>
        <v>40.922000000000615</v>
      </c>
      <c r="W16" s="483">
        <f t="shared" si="5"/>
        <v>0</v>
      </c>
      <c r="X16" s="484"/>
      <c r="Y16" s="483">
        <f t="shared" si="11"/>
        <v>78.526000000001119</v>
      </c>
      <c r="Z16" s="483">
        <f t="shared" si="12"/>
        <v>0</v>
      </c>
    </row>
    <row r="17" spans="1:26">
      <c r="A17" s="493">
        <f t="shared" si="13"/>
        <v>2</v>
      </c>
      <c r="B17" s="491" t="s">
        <v>50</v>
      </c>
      <c r="C17" s="490">
        <v>0</v>
      </c>
      <c r="D17" s="492"/>
      <c r="E17" s="491">
        <f t="shared" si="14"/>
        <v>3</v>
      </c>
      <c r="F17" s="491" t="s">
        <v>50</v>
      </c>
      <c r="G17" s="490">
        <v>0</v>
      </c>
      <c r="H17" s="488">
        <v>20</v>
      </c>
      <c r="I17" s="483">
        <v>46.094000000000001</v>
      </c>
      <c r="J17" s="483">
        <v>46.165999999999997</v>
      </c>
      <c r="K17" s="489">
        <f t="shared" si="6"/>
        <v>0.22500000000000001</v>
      </c>
      <c r="L17" s="483">
        <f t="shared" si="0"/>
        <v>-0.29699999999999704</v>
      </c>
      <c r="M17" s="488">
        <f t="shared" si="1"/>
        <v>158</v>
      </c>
      <c r="N17" s="487">
        <f t="shared" si="2"/>
        <v>7.9</v>
      </c>
      <c r="O17" s="487">
        <f t="shared" si="7"/>
        <v>10</v>
      </c>
      <c r="P17" s="486">
        <f t="shared" si="3"/>
        <v>2.3462999999999767</v>
      </c>
      <c r="Q17" s="485">
        <f t="shared" si="4"/>
        <v>0</v>
      </c>
      <c r="R17" s="484"/>
      <c r="S17" s="485">
        <f t="shared" si="8"/>
        <v>4.4556000000000004</v>
      </c>
      <c r="T17" s="485">
        <f t="shared" si="9"/>
        <v>0</v>
      </c>
      <c r="U17" s="484"/>
      <c r="V17" s="483">
        <f t="shared" si="10"/>
        <v>44.556000000000004</v>
      </c>
      <c r="W17" s="483">
        <f t="shared" si="5"/>
        <v>0</v>
      </c>
      <c r="X17" s="484"/>
      <c r="Y17" s="483">
        <f t="shared" si="11"/>
        <v>123.08200000000113</v>
      </c>
      <c r="Z17" s="483">
        <f t="shared" si="12"/>
        <v>0</v>
      </c>
    </row>
    <row r="18" spans="1:26">
      <c r="A18" s="493">
        <f t="shared" si="13"/>
        <v>3</v>
      </c>
      <c r="B18" s="491" t="s">
        <v>50</v>
      </c>
      <c r="C18" s="490">
        <v>0</v>
      </c>
      <c r="D18" s="492"/>
      <c r="E18" s="491">
        <f t="shared" si="14"/>
        <v>4</v>
      </c>
      <c r="F18" s="491" t="s">
        <v>50</v>
      </c>
      <c r="G18" s="490">
        <v>0</v>
      </c>
      <c r="H18" s="488">
        <v>20</v>
      </c>
      <c r="I18" s="483">
        <v>45.622999999999998</v>
      </c>
      <c r="J18" s="483">
        <v>45.612000000000002</v>
      </c>
      <c r="K18" s="489">
        <f t="shared" si="6"/>
        <v>0.22500000000000001</v>
      </c>
      <c r="L18" s="483">
        <f t="shared" si="0"/>
        <v>-0.21400000000000574</v>
      </c>
      <c r="M18" s="488">
        <f t="shared" si="1"/>
        <v>158</v>
      </c>
      <c r="N18" s="487">
        <f t="shared" si="2"/>
        <v>7.9</v>
      </c>
      <c r="O18" s="487">
        <f t="shared" si="7"/>
        <v>10</v>
      </c>
      <c r="P18" s="486">
        <f t="shared" si="3"/>
        <v>1.6906000000000454</v>
      </c>
      <c r="Q18" s="485">
        <f t="shared" si="4"/>
        <v>0</v>
      </c>
      <c r="R18" s="484"/>
      <c r="S18" s="485">
        <f t="shared" si="8"/>
        <v>4.0369000000000224</v>
      </c>
      <c r="T18" s="485">
        <f t="shared" si="9"/>
        <v>0</v>
      </c>
      <c r="U18" s="484"/>
      <c r="V18" s="483">
        <f t="shared" si="10"/>
        <v>40.369000000000227</v>
      </c>
      <c r="W18" s="483">
        <f t="shared" si="5"/>
        <v>0</v>
      </c>
      <c r="X18" s="484"/>
      <c r="Y18" s="483">
        <f t="shared" si="11"/>
        <v>163.45100000000136</v>
      </c>
      <c r="Z18" s="483">
        <f t="shared" si="12"/>
        <v>0</v>
      </c>
    </row>
    <row r="19" spans="1:26">
      <c r="A19" s="493">
        <f t="shared" si="13"/>
        <v>4</v>
      </c>
      <c r="B19" s="491" t="s">
        <v>50</v>
      </c>
      <c r="C19" s="490">
        <v>0</v>
      </c>
      <c r="D19" s="492"/>
      <c r="E19" s="491">
        <f t="shared" si="14"/>
        <v>5</v>
      </c>
      <c r="F19" s="491" t="s">
        <v>50</v>
      </c>
      <c r="G19" s="490">
        <v>0</v>
      </c>
      <c r="H19" s="488">
        <v>20</v>
      </c>
      <c r="I19" s="483">
        <v>45.183999999999997</v>
      </c>
      <c r="J19" s="483">
        <v>45.027999999999999</v>
      </c>
      <c r="K19" s="489">
        <f t="shared" si="6"/>
        <v>0.22500000000000001</v>
      </c>
      <c r="L19" s="483">
        <f t="shared" si="0"/>
        <v>-6.9000000000002615E-2</v>
      </c>
      <c r="M19" s="488">
        <f t="shared" si="1"/>
        <v>158</v>
      </c>
      <c r="N19" s="487">
        <f t="shared" si="2"/>
        <v>7.9</v>
      </c>
      <c r="O19" s="487">
        <f t="shared" si="7"/>
        <v>10</v>
      </c>
      <c r="P19" s="486">
        <f t="shared" si="3"/>
        <v>0.54510000000002068</v>
      </c>
      <c r="Q19" s="485">
        <f t="shared" si="4"/>
        <v>0</v>
      </c>
      <c r="R19" s="484"/>
      <c r="S19" s="485">
        <f t="shared" si="8"/>
        <v>2.2357000000000662</v>
      </c>
      <c r="T19" s="485">
        <f t="shared" si="9"/>
        <v>0</v>
      </c>
      <c r="U19" s="484"/>
      <c r="V19" s="483">
        <f t="shared" si="10"/>
        <v>22.35700000000066</v>
      </c>
      <c r="W19" s="483">
        <f t="shared" si="5"/>
        <v>0</v>
      </c>
      <c r="X19" s="484"/>
      <c r="Y19" s="483">
        <f t="shared" si="11"/>
        <v>185.80800000000201</v>
      </c>
      <c r="Z19" s="483">
        <f t="shared" si="12"/>
        <v>0</v>
      </c>
    </row>
    <row r="20" spans="1:26">
      <c r="A20" s="493">
        <f t="shared" si="13"/>
        <v>5</v>
      </c>
      <c r="B20" s="491" t="s">
        <v>50</v>
      </c>
      <c r="C20" s="490">
        <v>0</v>
      </c>
      <c r="D20" s="492"/>
      <c r="E20" s="491">
        <f t="shared" si="14"/>
        <v>6</v>
      </c>
      <c r="F20" s="491" t="s">
        <v>50</v>
      </c>
      <c r="G20" s="490">
        <v>0</v>
      </c>
      <c r="H20" s="488">
        <v>20</v>
      </c>
      <c r="I20" s="483">
        <v>44.777999999999999</v>
      </c>
      <c r="J20" s="483">
        <v>44.692</v>
      </c>
      <c r="K20" s="489">
        <f t="shared" si="6"/>
        <v>0.22500000000000001</v>
      </c>
      <c r="L20" s="483">
        <f t="shared" si="0"/>
        <v>-0.1390000000000029</v>
      </c>
      <c r="M20" s="488">
        <f t="shared" si="1"/>
        <v>158</v>
      </c>
      <c r="N20" s="487">
        <f t="shared" si="2"/>
        <v>7.9</v>
      </c>
      <c r="O20" s="487">
        <f t="shared" si="7"/>
        <v>10</v>
      </c>
      <c r="P20" s="486">
        <f t="shared" si="3"/>
        <v>1.0981000000000229</v>
      </c>
      <c r="Q20" s="485">
        <f t="shared" si="4"/>
        <v>0</v>
      </c>
      <c r="R20" s="484"/>
      <c r="S20" s="485">
        <f t="shared" si="8"/>
        <v>1.6432000000000437</v>
      </c>
      <c r="T20" s="485">
        <f t="shared" si="9"/>
        <v>0</v>
      </c>
      <c r="U20" s="484"/>
      <c r="V20" s="483">
        <f t="shared" si="10"/>
        <v>16.432000000000436</v>
      </c>
      <c r="W20" s="483">
        <f t="shared" si="5"/>
        <v>0</v>
      </c>
      <c r="X20" s="484"/>
      <c r="Y20" s="483">
        <f t="shared" si="11"/>
        <v>202.24000000000245</v>
      </c>
      <c r="Z20" s="483">
        <f t="shared" si="12"/>
        <v>0</v>
      </c>
    </row>
    <row r="21" spans="1:26">
      <c r="A21" s="493">
        <f t="shared" si="13"/>
        <v>6</v>
      </c>
      <c r="B21" s="491" t="s">
        <v>50</v>
      </c>
      <c r="C21" s="490">
        <v>0</v>
      </c>
      <c r="D21" s="492"/>
      <c r="E21" s="491">
        <f t="shared" si="14"/>
        <v>7</v>
      </c>
      <c r="F21" s="491" t="s">
        <v>50</v>
      </c>
      <c r="G21" s="490">
        <v>0</v>
      </c>
      <c r="H21" s="488">
        <v>20</v>
      </c>
      <c r="I21" s="483">
        <v>44.404000000000003</v>
      </c>
      <c r="J21" s="483">
        <v>44.369</v>
      </c>
      <c r="K21" s="489">
        <f t="shared" si="6"/>
        <v>0.22500000000000001</v>
      </c>
      <c r="L21" s="483">
        <f t="shared" si="0"/>
        <v>-0.18999999999999773</v>
      </c>
      <c r="M21" s="488">
        <f t="shared" si="1"/>
        <v>158</v>
      </c>
      <c r="N21" s="487">
        <f t="shared" si="2"/>
        <v>7.9</v>
      </c>
      <c r="O21" s="487">
        <f t="shared" si="7"/>
        <v>10</v>
      </c>
      <c r="P21" s="486">
        <f t="shared" si="3"/>
        <v>1.5009999999999821</v>
      </c>
      <c r="Q21" s="485">
        <f t="shared" si="4"/>
        <v>0</v>
      </c>
      <c r="R21" s="484"/>
      <c r="S21" s="485">
        <f t="shared" si="8"/>
        <v>2.5991000000000053</v>
      </c>
      <c r="T21" s="485">
        <f t="shared" si="9"/>
        <v>0</v>
      </c>
      <c r="U21" s="484"/>
      <c r="V21" s="483">
        <f t="shared" si="10"/>
        <v>25.991000000000053</v>
      </c>
      <c r="W21" s="483">
        <f t="shared" si="5"/>
        <v>0</v>
      </c>
      <c r="X21" s="484"/>
      <c r="Y21" s="483">
        <f t="shared" si="11"/>
        <v>228.2310000000025</v>
      </c>
      <c r="Z21" s="483">
        <f t="shared" si="12"/>
        <v>0</v>
      </c>
    </row>
    <row r="22" spans="1:26">
      <c r="A22" s="493">
        <f t="shared" si="13"/>
        <v>7</v>
      </c>
      <c r="B22" s="491" t="s">
        <v>50</v>
      </c>
      <c r="C22" s="490">
        <v>0</v>
      </c>
      <c r="D22" s="492"/>
      <c r="E22" s="491">
        <f t="shared" si="14"/>
        <v>8</v>
      </c>
      <c r="F22" s="491" t="s">
        <v>50</v>
      </c>
      <c r="G22" s="490">
        <v>0</v>
      </c>
      <c r="H22" s="488">
        <v>20</v>
      </c>
      <c r="I22" s="483">
        <v>44.061999999999998</v>
      </c>
      <c r="J22" s="483">
        <v>44.058</v>
      </c>
      <c r="K22" s="489">
        <f t="shared" si="6"/>
        <v>0.22500000000000001</v>
      </c>
      <c r="L22" s="483">
        <f t="shared" si="0"/>
        <v>-0.22100000000000364</v>
      </c>
      <c r="M22" s="488">
        <f t="shared" si="1"/>
        <v>158</v>
      </c>
      <c r="N22" s="487">
        <f t="shared" si="2"/>
        <v>7.9</v>
      </c>
      <c r="O22" s="487">
        <f t="shared" si="7"/>
        <v>10</v>
      </c>
      <c r="P22" s="486">
        <f t="shared" si="3"/>
        <v>1.7459000000000289</v>
      </c>
      <c r="Q22" s="485">
        <f t="shared" si="4"/>
        <v>0</v>
      </c>
      <c r="R22" s="484"/>
      <c r="S22" s="485">
        <f t="shared" si="8"/>
        <v>3.2469000000000108</v>
      </c>
      <c r="T22" s="485">
        <f t="shared" si="9"/>
        <v>0</v>
      </c>
      <c r="U22" s="484"/>
      <c r="V22" s="483">
        <f t="shared" si="10"/>
        <v>32.469000000000108</v>
      </c>
      <c r="W22" s="483">
        <f t="shared" si="5"/>
        <v>0</v>
      </c>
      <c r="X22" s="484"/>
      <c r="Y22" s="483">
        <f t="shared" si="11"/>
        <v>260.7000000000026</v>
      </c>
      <c r="Z22" s="483">
        <f t="shared" si="12"/>
        <v>0</v>
      </c>
    </row>
    <row r="23" spans="1:26">
      <c r="A23" s="493">
        <f t="shared" si="13"/>
        <v>8</v>
      </c>
      <c r="B23" s="491" t="s">
        <v>50</v>
      </c>
      <c r="C23" s="490">
        <v>0</v>
      </c>
      <c r="D23" s="492"/>
      <c r="E23" s="491">
        <v>8</v>
      </c>
      <c r="F23" s="491" t="s">
        <v>50</v>
      </c>
      <c r="G23" s="490">
        <v>5.25</v>
      </c>
      <c r="H23" s="488">
        <f>G23</f>
        <v>5.25</v>
      </c>
      <c r="I23" s="483">
        <v>43.976999999999997</v>
      </c>
      <c r="J23" s="483">
        <v>43.976999999999997</v>
      </c>
      <c r="K23" s="489">
        <f t="shared" si="6"/>
        <v>0.22500000000000001</v>
      </c>
      <c r="L23" s="483">
        <f t="shared" si="0"/>
        <v>-0.22500000000000142</v>
      </c>
      <c r="M23" s="488">
        <f t="shared" si="1"/>
        <v>41.475000000000001</v>
      </c>
      <c r="N23" s="487">
        <f t="shared" si="2"/>
        <v>7.9</v>
      </c>
      <c r="O23" s="487">
        <f t="shared" si="7"/>
        <v>2.625</v>
      </c>
      <c r="P23" s="486">
        <f t="shared" si="3"/>
        <v>1.7775000000000114</v>
      </c>
      <c r="Q23" s="485">
        <f t="shared" si="4"/>
        <v>0</v>
      </c>
      <c r="R23" s="484"/>
      <c r="S23" s="485">
        <f t="shared" si="8"/>
        <v>3.5234000000000405</v>
      </c>
      <c r="T23" s="485">
        <f t="shared" si="9"/>
        <v>0</v>
      </c>
      <c r="U23" s="484"/>
      <c r="V23" s="483">
        <f t="shared" si="10"/>
        <v>9.2489250000001064</v>
      </c>
      <c r="W23" s="483">
        <f t="shared" si="5"/>
        <v>0</v>
      </c>
      <c r="X23" s="484"/>
      <c r="Y23" s="483">
        <f t="shared" si="11"/>
        <v>269.9489250000027</v>
      </c>
      <c r="Z23" s="483">
        <f t="shared" si="12"/>
        <v>0</v>
      </c>
    </row>
    <row r="24" spans="1:26">
      <c r="A24" s="960"/>
      <c r="B24" s="961"/>
      <c r="C24" s="961"/>
      <c r="D24" s="961"/>
      <c r="E24" s="961"/>
      <c r="F24" s="961"/>
      <c r="G24" s="961"/>
      <c r="H24" s="961"/>
      <c r="I24" s="961"/>
      <c r="J24" s="961"/>
      <c r="K24" s="961"/>
      <c r="L24" s="961"/>
      <c r="M24" s="961"/>
      <c r="N24" s="961"/>
      <c r="O24" s="961"/>
      <c r="P24" s="961"/>
      <c r="Q24" s="961"/>
      <c r="R24" s="961"/>
      <c r="S24" s="961"/>
      <c r="T24" s="961"/>
      <c r="U24" s="961"/>
      <c r="V24" s="961"/>
      <c r="W24" s="961"/>
      <c r="X24" s="961"/>
      <c r="Y24" s="961"/>
      <c r="Z24" s="962"/>
    </row>
    <row r="25" spans="1:26">
      <c r="A25" s="482" t="s">
        <v>9</v>
      </c>
      <c r="B25" s="481"/>
      <c r="C25" s="963"/>
      <c r="D25" s="964"/>
      <c r="E25" s="964"/>
      <c r="F25" s="964"/>
      <c r="G25" s="965"/>
      <c r="H25" s="479">
        <f>SUM(H15:H23)</f>
        <v>165.25</v>
      </c>
      <c r="I25" s="966"/>
      <c r="J25" s="967"/>
      <c r="K25" s="967"/>
      <c r="L25" s="967"/>
      <c r="M25" s="967"/>
      <c r="N25" s="967"/>
      <c r="O25" s="968"/>
      <c r="P25" s="479">
        <f>SUM(P15:P23)</f>
        <v>14.796700000000151</v>
      </c>
      <c r="Q25" s="479">
        <f>SUM(Q15:Q23)</f>
        <v>0</v>
      </c>
      <c r="R25" s="480"/>
      <c r="S25" s="479">
        <f>SUM(S15:S23)</f>
        <v>29.593400000000297</v>
      </c>
      <c r="T25" s="479">
        <f>SUM(T15:T23)</f>
        <v>0</v>
      </c>
      <c r="U25" s="480"/>
      <c r="V25" s="479">
        <f>SUM(V15:V23)</f>
        <v>269.9489250000027</v>
      </c>
      <c r="W25" s="479">
        <f>SUM(W15:W23)</f>
        <v>0</v>
      </c>
      <c r="X25" s="480"/>
      <c r="Y25" s="479"/>
      <c r="Z25" s="479">
        <f>SUM(Z15:Z23)</f>
        <v>0</v>
      </c>
    </row>
    <row r="26" spans="1:26">
      <c r="A26" s="460"/>
      <c r="B26" s="459"/>
      <c r="C26" s="459"/>
      <c r="D26" s="478"/>
      <c r="E26" s="478"/>
      <c r="F26" s="459"/>
      <c r="G26" s="459"/>
      <c r="H26" s="459"/>
      <c r="I26" s="459"/>
      <c r="J26" s="462"/>
      <c r="K26" s="462"/>
      <c r="L26" s="462"/>
      <c r="M26" s="462"/>
      <c r="N26" s="462"/>
      <c r="O26" s="462"/>
      <c r="P26" s="462"/>
      <c r="Q26" s="462"/>
      <c r="R26" s="462"/>
      <c r="S26" s="462"/>
      <c r="T26" s="462"/>
      <c r="U26" s="462"/>
      <c r="V26" s="462"/>
      <c r="W26" s="462"/>
      <c r="X26" s="462"/>
      <c r="Y26" s="462"/>
      <c r="Z26" s="461"/>
    </row>
    <row r="27" spans="1:26">
      <c r="A27" s="460"/>
      <c r="B27" s="459"/>
      <c r="C27" s="459"/>
      <c r="D27" s="459"/>
      <c r="E27" s="459"/>
      <c r="F27" s="459"/>
      <c r="G27" s="459"/>
      <c r="H27" s="459"/>
      <c r="I27" s="459"/>
      <c r="J27" s="477" t="s">
        <v>253</v>
      </c>
      <c r="K27" s="604"/>
      <c r="L27" s="605"/>
      <c r="M27" s="602">
        <f>V25</f>
        <v>269.9489250000027</v>
      </c>
      <c r="N27" s="476" t="s">
        <v>23</v>
      </c>
      <c r="O27" s="475"/>
      <c r="P27" s="477" t="s">
        <v>252</v>
      </c>
      <c r="Q27" s="604"/>
      <c r="R27" s="604"/>
      <c r="S27" s="603"/>
      <c r="T27" s="602">
        <f>M27</f>
        <v>269.9489250000027</v>
      </c>
      <c r="U27" s="602"/>
      <c r="V27" s="476" t="s">
        <v>23</v>
      </c>
      <c r="W27" s="462"/>
      <c r="X27" s="462"/>
      <c r="Y27" s="462"/>
      <c r="Z27" s="461"/>
    </row>
    <row r="28" spans="1:26">
      <c r="A28" s="460"/>
      <c r="B28" s="459"/>
      <c r="C28" s="459"/>
      <c r="D28" s="459"/>
      <c r="E28" s="459"/>
      <c r="F28" s="459"/>
      <c r="G28" s="459"/>
      <c r="H28" s="459"/>
      <c r="I28" s="459"/>
      <c r="J28" s="474" t="s">
        <v>251</v>
      </c>
      <c r="K28" s="473"/>
      <c r="L28" s="475"/>
      <c r="M28" s="475"/>
      <c r="N28" s="470" t="s">
        <v>23</v>
      </c>
      <c r="O28" s="475"/>
      <c r="P28" s="474" t="s">
        <v>250</v>
      </c>
      <c r="Q28" s="473"/>
      <c r="R28" s="473"/>
      <c r="S28" s="472"/>
      <c r="T28" s="471">
        <f>W25*-1</f>
        <v>0</v>
      </c>
      <c r="U28" s="471"/>
      <c r="V28" s="470" t="s">
        <v>23</v>
      </c>
      <c r="W28" s="462"/>
      <c r="X28" s="462"/>
      <c r="Y28" s="462"/>
      <c r="Z28" s="461"/>
    </row>
    <row r="29" spans="1:26">
      <c r="A29" s="460"/>
      <c r="B29" s="459"/>
      <c r="C29" s="459"/>
      <c r="D29" s="459"/>
      <c r="E29" s="459"/>
      <c r="F29" s="459"/>
      <c r="G29" s="459"/>
      <c r="H29" s="459"/>
      <c r="I29" s="459"/>
      <c r="J29" s="469"/>
      <c r="K29" s="466"/>
      <c r="L29" s="466"/>
      <c r="M29" s="466"/>
      <c r="N29" s="468"/>
      <c r="O29" s="462"/>
      <c r="P29" s="467"/>
      <c r="Q29" s="456"/>
      <c r="R29" s="456"/>
      <c r="S29" s="466"/>
      <c r="T29" s="465"/>
      <c r="U29" s="464"/>
      <c r="V29" s="463"/>
      <c r="W29" s="462"/>
      <c r="X29" s="462"/>
      <c r="Y29" s="462"/>
      <c r="Z29" s="461"/>
    </row>
    <row r="30" spans="1:26">
      <c r="A30" s="460"/>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8"/>
    </row>
    <row r="31" spans="1:26">
      <c r="A31" s="457"/>
      <c r="B31" s="456"/>
      <c r="C31" s="456"/>
      <c r="D31" s="456"/>
      <c r="E31" s="456"/>
      <c r="F31" s="456"/>
      <c r="G31" s="456"/>
      <c r="H31" s="456"/>
      <c r="I31" s="456"/>
      <c r="J31" s="456"/>
      <c r="K31" s="456"/>
      <c r="L31" s="456"/>
      <c r="M31" s="456"/>
      <c r="N31" s="456"/>
      <c r="O31" s="456"/>
      <c r="P31" s="456"/>
      <c r="Q31" s="456"/>
      <c r="R31" s="456"/>
      <c r="S31" s="456"/>
      <c r="T31" s="456"/>
      <c r="U31" s="456"/>
      <c r="V31" s="456"/>
      <c r="W31" s="456"/>
      <c r="X31" s="456"/>
      <c r="Y31" s="456"/>
      <c r="Z31" s="455"/>
    </row>
  </sheetData>
  <mergeCells count="21">
    <mergeCell ref="J1:M1"/>
    <mergeCell ref="P2:Z2"/>
    <mergeCell ref="I6:M6"/>
    <mergeCell ref="I7:M7"/>
    <mergeCell ref="J8:M8"/>
    <mergeCell ref="A10:Z10"/>
    <mergeCell ref="A24:Z24"/>
    <mergeCell ref="C25:G25"/>
    <mergeCell ref="I25:O25"/>
    <mergeCell ref="P11:Q11"/>
    <mergeCell ref="S11:T11"/>
    <mergeCell ref="V11:W11"/>
    <mergeCell ref="Y11:Z11"/>
    <mergeCell ref="A13:C13"/>
    <mergeCell ref="E13:G13"/>
    <mergeCell ref="A11:C12"/>
    <mergeCell ref="E11:G12"/>
    <mergeCell ref="H11:H12"/>
    <mergeCell ref="I11:M11"/>
    <mergeCell ref="N11:N12"/>
    <mergeCell ref="O11:O12"/>
  </mergeCells>
  <printOptions horizontalCentered="1"/>
  <pageMargins left="0.70866141732283472" right="0.70866141732283472" top="0.74803149606299213" bottom="0.74803149606299213" header="0.31496062992125984" footer="0.31496062992125984"/>
  <pageSetup paperSize="9" scale="62" firstPageNumber="25" orientation="landscape" useFirstPageNumber="1" r:id="rId1"/>
  <headerFooter scaleWithDoc="0">
    <oddFooter>&amp;C&amp;"-,Negrito"Walmir Laurentino Silva
Engenheiro Civil 
CREA 121206614-7</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1"/>
  <sheetViews>
    <sheetView showGridLines="0" view="pageBreakPreview" zoomScale="85" zoomScaleNormal="90" zoomScaleSheetLayoutView="85" workbookViewId="0">
      <selection activeCell="T38" sqref="T38"/>
    </sheetView>
  </sheetViews>
  <sheetFormatPr defaultRowHeight="15"/>
  <cols>
    <col min="1" max="1" width="6.42578125" style="21" customWidth="1"/>
    <col min="2" max="2" width="4.140625" style="21" customWidth="1"/>
    <col min="3" max="3" width="6.140625" style="21" customWidth="1"/>
    <col min="4" max="4" width="1.7109375" style="21" customWidth="1"/>
    <col min="5" max="5" width="6" style="21" customWidth="1"/>
    <col min="6" max="6" width="3.42578125" style="21" customWidth="1"/>
    <col min="7" max="7" width="7.140625" style="21" customWidth="1"/>
    <col min="8" max="10" width="9.140625" style="21"/>
    <col min="11" max="11" width="10.140625" style="21" bestFit="1" customWidth="1"/>
    <col min="12" max="12" width="11" style="21" bestFit="1" customWidth="1"/>
    <col min="13" max="13" width="12.85546875" style="21" bestFit="1" customWidth="1"/>
    <col min="14" max="15" width="9.140625" style="21"/>
    <col min="16" max="16" width="13.140625" style="21" customWidth="1"/>
    <col min="17" max="17" width="9.140625" style="21"/>
    <col min="18" max="18" width="3.85546875" style="21" customWidth="1"/>
    <col min="19" max="19" width="9.140625" style="21"/>
    <col min="20" max="20" width="10.140625" style="21" customWidth="1"/>
    <col min="21" max="21" width="2.5703125" style="21" customWidth="1"/>
    <col min="22" max="23" width="10.42578125" style="21" bestFit="1" customWidth="1"/>
    <col min="24" max="24" width="4.28515625" style="21" customWidth="1"/>
    <col min="25" max="25" width="9.140625" style="21"/>
    <col min="26" max="26" width="12.5703125" style="21" bestFit="1" customWidth="1"/>
    <col min="27" max="16384" width="9.140625" style="21"/>
  </cols>
  <sheetData>
    <row r="1" spans="1:26">
      <c r="A1" s="550"/>
      <c r="B1" s="608"/>
      <c r="C1" s="608"/>
      <c r="D1" s="608"/>
      <c r="E1" s="608"/>
      <c r="F1" s="608"/>
      <c r="G1" s="608"/>
      <c r="H1" s="608"/>
      <c r="I1" s="608"/>
      <c r="J1" s="959"/>
      <c r="K1" s="959"/>
      <c r="L1" s="959"/>
      <c r="M1" s="959"/>
      <c r="N1" s="612"/>
      <c r="O1" s="612"/>
      <c r="P1" s="611"/>
      <c r="Q1" s="610"/>
      <c r="R1" s="610"/>
      <c r="S1" s="610"/>
      <c r="T1" s="609"/>
      <c r="U1" s="609"/>
      <c r="V1" s="609"/>
      <c r="W1" s="609"/>
      <c r="X1" s="609"/>
      <c r="Y1" s="609"/>
      <c r="Z1" s="551"/>
    </row>
    <row r="2" spans="1:26">
      <c r="A2" s="550"/>
      <c r="B2" s="608"/>
      <c r="C2" s="608"/>
      <c r="D2" s="608"/>
      <c r="E2" s="608"/>
      <c r="F2" s="608"/>
      <c r="G2" s="608"/>
      <c r="H2" s="608"/>
      <c r="I2" s="607" t="s">
        <v>178</v>
      </c>
      <c r="J2" s="606"/>
      <c r="K2" s="606"/>
      <c r="L2" s="606"/>
      <c r="M2" s="606"/>
      <c r="N2" s="549"/>
      <c r="O2" s="514"/>
      <c r="P2" s="985" t="s">
        <v>286</v>
      </c>
      <c r="Q2" s="986"/>
      <c r="R2" s="986"/>
      <c r="S2" s="986"/>
      <c r="T2" s="986"/>
      <c r="U2" s="986"/>
      <c r="V2" s="986"/>
      <c r="W2" s="986"/>
      <c r="X2" s="986"/>
      <c r="Y2" s="986"/>
      <c r="Z2" s="987"/>
    </row>
    <row r="3" spans="1:26">
      <c r="A3" s="525"/>
      <c r="B3" s="524"/>
      <c r="C3" s="524"/>
      <c r="D3" s="524"/>
      <c r="E3" s="524"/>
      <c r="F3" s="524"/>
      <c r="G3" s="524"/>
      <c r="H3" s="524"/>
      <c r="I3" s="548" t="s">
        <v>183</v>
      </c>
      <c r="J3" s="547"/>
      <c r="K3" s="547"/>
      <c r="L3" s="547"/>
      <c r="M3" s="547"/>
      <c r="N3" s="523"/>
      <c r="O3" s="514"/>
      <c r="P3" s="546" t="s">
        <v>73</v>
      </c>
      <c r="Q3" s="545" t="s">
        <v>360</v>
      </c>
      <c r="R3" s="544"/>
      <c r="S3" s="543"/>
      <c r="T3" s="542"/>
      <c r="U3" s="542"/>
      <c r="V3" s="542"/>
      <c r="W3" s="542"/>
      <c r="X3" s="542"/>
      <c r="Y3" s="542"/>
      <c r="Z3" s="541"/>
    </row>
    <row r="4" spans="1:26">
      <c r="A4" s="525"/>
      <c r="B4" s="524"/>
      <c r="C4" s="524"/>
      <c r="D4" s="524"/>
      <c r="E4" s="524"/>
      <c r="F4" s="524"/>
      <c r="G4" s="524"/>
      <c r="H4" s="524"/>
      <c r="I4" s="534" t="s">
        <v>182</v>
      </c>
      <c r="J4" s="533"/>
      <c r="K4" s="533"/>
      <c r="L4" s="533"/>
      <c r="M4" s="533"/>
      <c r="N4" s="523"/>
      <c r="O4" s="514"/>
      <c r="P4" s="540" t="s">
        <v>72</v>
      </c>
      <c r="Q4" s="539">
        <f>Z5</f>
        <v>165.25</v>
      </c>
      <c r="R4" s="537" t="s">
        <v>21</v>
      </c>
      <c r="S4" s="532" t="s">
        <v>285</v>
      </c>
      <c r="T4" s="538">
        <v>0.2</v>
      </c>
      <c r="U4" s="537" t="s">
        <v>21</v>
      </c>
      <c r="V4" s="536" t="s">
        <v>284</v>
      </c>
      <c r="W4" s="535" t="s">
        <v>283</v>
      </c>
      <c r="X4" s="535"/>
      <c r="Y4" s="535" t="s">
        <v>282</v>
      </c>
      <c r="Z4" s="520" t="s">
        <v>281</v>
      </c>
    </row>
    <row r="5" spans="1:26">
      <c r="A5" s="525"/>
      <c r="B5" s="524"/>
      <c r="C5" s="524"/>
      <c r="D5" s="524"/>
      <c r="E5" s="524"/>
      <c r="F5" s="524"/>
      <c r="G5" s="524"/>
      <c r="H5" s="524"/>
      <c r="I5" s="534" t="s">
        <v>180</v>
      </c>
      <c r="J5" s="533"/>
      <c r="K5" s="533"/>
      <c r="L5" s="533"/>
      <c r="M5" s="533"/>
      <c r="N5" s="523"/>
      <c r="O5" s="514"/>
      <c r="P5" s="513" t="s">
        <v>280</v>
      </c>
      <c r="Q5" s="512">
        <v>7</v>
      </c>
      <c r="R5" s="521" t="s">
        <v>21</v>
      </c>
      <c r="S5" s="532" t="s">
        <v>279</v>
      </c>
      <c r="T5" s="531"/>
      <c r="U5" s="527" t="s">
        <v>21</v>
      </c>
      <c r="V5" s="530">
        <v>1</v>
      </c>
      <c r="W5" s="530">
        <f>A15</f>
        <v>0</v>
      </c>
      <c r="X5" s="530"/>
      <c r="Y5" s="530" t="s">
        <v>359</v>
      </c>
      <c r="Z5" s="529">
        <f>H25</f>
        <v>165.25</v>
      </c>
    </row>
    <row r="6" spans="1:26">
      <c r="A6" s="525"/>
      <c r="B6" s="524"/>
      <c r="C6" s="524"/>
      <c r="D6" s="524"/>
      <c r="E6" s="524"/>
      <c r="F6" s="524"/>
      <c r="G6" s="524"/>
      <c r="H6" s="524"/>
      <c r="I6" s="988" t="s">
        <v>181</v>
      </c>
      <c r="J6" s="988"/>
      <c r="K6" s="988"/>
      <c r="L6" s="988"/>
      <c r="M6" s="988"/>
      <c r="N6" s="523"/>
      <c r="O6" s="514"/>
      <c r="P6" s="513" t="s">
        <v>277</v>
      </c>
      <c r="Q6" s="512">
        <v>7.9</v>
      </c>
      <c r="R6" s="521" t="s">
        <v>21</v>
      </c>
      <c r="S6" s="510" t="s">
        <v>276</v>
      </c>
      <c r="T6" s="528">
        <v>2.5000000000000001E-2</v>
      </c>
      <c r="U6" s="527" t="s">
        <v>21</v>
      </c>
      <c r="V6" s="503" t="s">
        <v>275</v>
      </c>
      <c r="W6" s="503"/>
      <c r="X6" s="503"/>
      <c r="Y6" s="503"/>
      <c r="Z6" s="526"/>
    </row>
    <row r="7" spans="1:26">
      <c r="A7" s="525"/>
      <c r="B7" s="524"/>
      <c r="C7" s="524"/>
      <c r="D7" s="524"/>
      <c r="E7" s="524"/>
      <c r="F7" s="524"/>
      <c r="G7" s="524"/>
      <c r="H7" s="524"/>
      <c r="I7" s="988"/>
      <c r="J7" s="988"/>
      <c r="K7" s="988"/>
      <c r="L7" s="988"/>
      <c r="M7" s="988"/>
      <c r="N7" s="523"/>
      <c r="O7" s="514"/>
      <c r="P7" s="513" t="s">
        <v>274</v>
      </c>
      <c r="Q7" s="512"/>
      <c r="R7" s="511" t="s">
        <v>21</v>
      </c>
      <c r="S7" s="522" t="s">
        <v>96</v>
      </c>
      <c r="T7" s="552">
        <f>SUM(T4:T6)</f>
        <v>0.22500000000000001</v>
      </c>
      <c r="U7" s="521" t="s">
        <v>21</v>
      </c>
      <c r="V7" s="520"/>
      <c r="W7" s="520"/>
      <c r="X7" s="520"/>
      <c r="Y7" s="520"/>
      <c r="Z7" s="519"/>
    </row>
    <row r="8" spans="1:26">
      <c r="A8" s="518"/>
      <c r="B8" s="517"/>
      <c r="C8" s="517"/>
      <c r="D8" s="517"/>
      <c r="E8" s="517"/>
      <c r="F8" s="517"/>
      <c r="G8" s="517"/>
      <c r="H8" s="517"/>
      <c r="I8" s="516"/>
      <c r="J8" s="989"/>
      <c r="K8" s="989"/>
      <c r="L8" s="989"/>
      <c r="M8" s="989"/>
      <c r="N8" s="515"/>
      <c r="O8" s="514"/>
      <c r="P8" s="513" t="s">
        <v>273</v>
      </c>
      <c r="Q8" s="512"/>
      <c r="R8" s="511" t="s">
        <v>21</v>
      </c>
      <c r="S8" s="510"/>
      <c r="T8" s="509"/>
      <c r="U8" s="508"/>
      <c r="V8" s="503"/>
      <c r="W8" s="502"/>
      <c r="X8" s="503"/>
      <c r="Y8" s="502"/>
      <c r="Z8" s="501"/>
    </row>
    <row r="9" spans="1:26">
      <c r="A9" s="507"/>
      <c r="B9" s="506"/>
      <c r="C9" s="504"/>
      <c r="D9" s="504"/>
      <c r="E9" s="504"/>
      <c r="F9" s="504"/>
      <c r="G9" s="504"/>
      <c r="H9" s="505"/>
      <c r="I9" s="504"/>
      <c r="J9" s="504"/>
      <c r="K9" s="504"/>
      <c r="L9" s="504"/>
      <c r="M9" s="504"/>
      <c r="N9" s="504"/>
      <c r="O9" s="504"/>
      <c r="P9" s="504"/>
      <c r="Q9" s="504"/>
      <c r="R9" s="504"/>
      <c r="S9" s="504"/>
      <c r="T9" s="504"/>
      <c r="U9" s="504"/>
      <c r="V9" s="503"/>
      <c r="W9" s="502"/>
      <c r="X9" s="503"/>
      <c r="Y9" s="502"/>
      <c r="Z9" s="501"/>
    </row>
    <row r="10" spans="1:26">
      <c r="A10" s="990" t="s">
        <v>272</v>
      </c>
      <c r="B10" s="991"/>
      <c r="C10" s="991"/>
      <c r="D10" s="991"/>
      <c r="E10" s="991"/>
      <c r="F10" s="991"/>
      <c r="G10" s="991"/>
      <c r="H10" s="991"/>
      <c r="I10" s="991"/>
      <c r="J10" s="991"/>
      <c r="K10" s="991"/>
      <c r="L10" s="991"/>
      <c r="M10" s="991"/>
      <c r="N10" s="991"/>
      <c r="O10" s="991"/>
      <c r="P10" s="991"/>
      <c r="Q10" s="991"/>
      <c r="R10" s="991"/>
      <c r="S10" s="991"/>
      <c r="T10" s="991"/>
      <c r="U10" s="991"/>
      <c r="V10" s="991"/>
      <c r="W10" s="991"/>
      <c r="X10" s="991"/>
      <c r="Y10" s="991"/>
      <c r="Z10" s="992"/>
    </row>
    <row r="11" spans="1:26">
      <c r="A11" s="977" t="s">
        <v>271</v>
      </c>
      <c r="B11" s="978"/>
      <c r="C11" s="979"/>
      <c r="D11" s="500"/>
      <c r="E11" s="977" t="s">
        <v>271</v>
      </c>
      <c r="F11" s="978"/>
      <c r="G11" s="979"/>
      <c r="H11" s="977" t="s">
        <v>270</v>
      </c>
      <c r="I11" s="983" t="s">
        <v>269</v>
      </c>
      <c r="J11" s="983"/>
      <c r="K11" s="983"/>
      <c r="L11" s="983"/>
      <c r="M11" s="973"/>
      <c r="N11" s="984" t="s">
        <v>268</v>
      </c>
      <c r="O11" s="969" t="s">
        <v>267</v>
      </c>
      <c r="P11" s="971" t="s">
        <v>266</v>
      </c>
      <c r="Q11" s="972"/>
      <c r="R11" s="499"/>
      <c r="S11" s="973" t="s">
        <v>265</v>
      </c>
      <c r="T11" s="972"/>
      <c r="U11" s="499"/>
      <c r="V11" s="973" t="s">
        <v>264</v>
      </c>
      <c r="W11" s="972"/>
      <c r="X11" s="499"/>
      <c r="Y11" s="973" t="s">
        <v>263</v>
      </c>
      <c r="Z11" s="972"/>
    </row>
    <row r="12" spans="1:26">
      <c r="A12" s="980"/>
      <c r="B12" s="981"/>
      <c r="C12" s="982"/>
      <c r="D12" s="492"/>
      <c r="E12" s="980"/>
      <c r="F12" s="981"/>
      <c r="G12" s="982"/>
      <c r="H12" s="980"/>
      <c r="I12" s="498" t="s">
        <v>262</v>
      </c>
      <c r="J12" s="597" t="s">
        <v>261</v>
      </c>
      <c r="K12" s="597" t="s">
        <v>260</v>
      </c>
      <c r="L12" s="597" t="s">
        <v>259</v>
      </c>
      <c r="M12" s="596" t="s">
        <v>258</v>
      </c>
      <c r="N12" s="984"/>
      <c r="O12" s="970"/>
      <c r="P12" s="595" t="s">
        <v>257</v>
      </c>
      <c r="Q12" s="597" t="s">
        <v>256</v>
      </c>
      <c r="R12" s="484"/>
      <c r="S12" s="597" t="s">
        <v>257</v>
      </c>
      <c r="T12" s="597" t="s">
        <v>256</v>
      </c>
      <c r="U12" s="484"/>
      <c r="V12" s="597" t="s">
        <v>257</v>
      </c>
      <c r="W12" s="597" t="s">
        <v>256</v>
      </c>
      <c r="X12" s="484"/>
      <c r="Y12" s="597" t="s">
        <v>257</v>
      </c>
      <c r="Z12" s="597" t="s">
        <v>256</v>
      </c>
    </row>
    <row r="13" spans="1:26">
      <c r="A13" s="974" t="s">
        <v>255</v>
      </c>
      <c r="B13" s="975"/>
      <c r="C13" s="976"/>
      <c r="D13" s="492"/>
      <c r="E13" s="974" t="s">
        <v>254</v>
      </c>
      <c r="F13" s="975"/>
      <c r="G13" s="976"/>
      <c r="H13" s="494" t="s">
        <v>21</v>
      </c>
      <c r="I13" s="497" t="s">
        <v>21</v>
      </c>
      <c r="J13" s="495" t="s">
        <v>21</v>
      </c>
      <c r="K13" s="495" t="s">
        <v>21</v>
      </c>
      <c r="L13" s="495" t="s">
        <v>21</v>
      </c>
      <c r="M13" s="494" t="s">
        <v>22</v>
      </c>
      <c r="N13" s="495" t="s">
        <v>21</v>
      </c>
      <c r="O13" s="495" t="s">
        <v>21</v>
      </c>
      <c r="P13" s="496" t="s">
        <v>22</v>
      </c>
      <c r="Q13" s="495" t="s">
        <v>22</v>
      </c>
      <c r="R13" s="484"/>
      <c r="S13" s="495" t="s">
        <v>22</v>
      </c>
      <c r="T13" s="495" t="s">
        <v>22</v>
      </c>
      <c r="U13" s="484"/>
      <c r="V13" s="495" t="s">
        <v>23</v>
      </c>
      <c r="W13" s="495" t="s">
        <v>23</v>
      </c>
      <c r="X13" s="484"/>
      <c r="Y13" s="495" t="s">
        <v>23</v>
      </c>
      <c r="Z13" s="495" t="s">
        <v>23</v>
      </c>
    </row>
    <row r="14" spans="1:26">
      <c r="A14" s="493">
        <v>0</v>
      </c>
      <c r="B14" s="491" t="s">
        <v>50</v>
      </c>
      <c r="C14" s="490">
        <v>0</v>
      </c>
      <c r="D14" s="492"/>
      <c r="E14" s="493">
        <v>0</v>
      </c>
      <c r="F14" s="491" t="s">
        <v>50</v>
      </c>
      <c r="G14" s="490">
        <v>0</v>
      </c>
      <c r="H14" s="494"/>
      <c r="I14" s="483">
        <v>49.341000000000001</v>
      </c>
      <c r="J14" s="483">
        <v>49.341000000000001</v>
      </c>
      <c r="K14" s="489">
        <f>T7</f>
        <v>0.22500000000000001</v>
      </c>
      <c r="L14" s="483">
        <f t="shared" ref="L14:L23" si="0">IF(I14&gt;0,(I14-K14)-J14,0)</f>
        <v>-0.22500000000000142</v>
      </c>
      <c r="M14" s="488">
        <f t="shared" ref="M14:M23" si="1">H14*N14</f>
        <v>0</v>
      </c>
      <c r="N14" s="487">
        <f t="shared" ref="N14:N23" si="2">$Q$6</f>
        <v>7.9</v>
      </c>
      <c r="O14" s="487">
        <v>10</v>
      </c>
      <c r="P14" s="486">
        <f t="shared" ref="P14:P23" si="3">IF(L14&lt;0,(L14*-1)*N14,0)</f>
        <v>1.7775000000000114</v>
      </c>
      <c r="Q14" s="485">
        <f t="shared" ref="Q14:Q23" si="4">IF(L14&gt;0,(L14*-1)*N14,0)</f>
        <v>0</v>
      </c>
      <c r="R14" s="484"/>
      <c r="S14" s="485">
        <f>P14</f>
        <v>1.7775000000000114</v>
      </c>
      <c r="T14" s="485">
        <f>Q14</f>
        <v>0</v>
      </c>
      <c r="U14" s="484"/>
      <c r="V14" s="483">
        <v>0</v>
      </c>
      <c r="W14" s="483">
        <f t="shared" ref="W14:W23" si="5">T14*O14</f>
        <v>0</v>
      </c>
      <c r="X14" s="484"/>
      <c r="Y14" s="483">
        <f>V14</f>
        <v>0</v>
      </c>
      <c r="Z14" s="483">
        <f>W14</f>
        <v>0</v>
      </c>
    </row>
    <row r="15" spans="1:26">
      <c r="A15" s="493">
        <v>0</v>
      </c>
      <c r="B15" s="491" t="s">
        <v>50</v>
      </c>
      <c r="C15" s="490">
        <v>0</v>
      </c>
      <c r="D15" s="492"/>
      <c r="E15" s="491">
        <v>1</v>
      </c>
      <c r="F15" s="491" t="s">
        <v>50</v>
      </c>
      <c r="G15" s="490">
        <v>0</v>
      </c>
      <c r="H15" s="488">
        <v>20</v>
      </c>
      <c r="I15" s="483">
        <v>48.790999999999997</v>
      </c>
      <c r="J15" s="483">
        <v>48.779000000000003</v>
      </c>
      <c r="K15" s="489">
        <f t="shared" ref="K15:K23" si="6">K14</f>
        <v>0.22500000000000001</v>
      </c>
      <c r="L15" s="483">
        <f t="shared" si="0"/>
        <v>-0.21300000000000807</v>
      </c>
      <c r="M15" s="488">
        <f t="shared" si="1"/>
        <v>158</v>
      </c>
      <c r="N15" s="487">
        <f t="shared" si="2"/>
        <v>7.9</v>
      </c>
      <c r="O15" s="487">
        <f t="shared" ref="O15:O23" si="7">H15/2</f>
        <v>10</v>
      </c>
      <c r="P15" s="486">
        <f t="shared" si="3"/>
        <v>1.6827000000000638</v>
      </c>
      <c r="Q15" s="485">
        <f t="shared" si="4"/>
        <v>0</v>
      </c>
      <c r="R15" s="484"/>
      <c r="S15" s="485">
        <f t="shared" ref="S15:S23" si="8">P14+P15</f>
        <v>3.460200000000075</v>
      </c>
      <c r="T15" s="485">
        <f t="shared" ref="T15:T23" si="9">Q14+Q15</f>
        <v>0</v>
      </c>
      <c r="U15" s="484"/>
      <c r="V15" s="483">
        <f t="shared" ref="V15:V23" si="10">S15*O15</f>
        <v>34.60200000000075</v>
      </c>
      <c r="W15" s="483">
        <f t="shared" si="5"/>
        <v>0</v>
      </c>
      <c r="X15" s="484"/>
      <c r="Y15" s="483">
        <f t="shared" ref="Y15:Y23" si="11">Y14+V15</f>
        <v>34.60200000000075</v>
      </c>
      <c r="Z15" s="483">
        <f t="shared" ref="Z15:Z23" si="12">W14+W15</f>
        <v>0</v>
      </c>
    </row>
    <row r="16" spans="1:26">
      <c r="A16" s="493">
        <f t="shared" ref="A16:A23" si="13">A15+1</f>
        <v>1</v>
      </c>
      <c r="B16" s="491" t="s">
        <v>50</v>
      </c>
      <c r="C16" s="490">
        <v>0</v>
      </c>
      <c r="D16" s="492"/>
      <c r="E16" s="491">
        <f t="shared" ref="E16:E22" si="14">E15+1</f>
        <v>2</v>
      </c>
      <c r="F16" s="491" t="s">
        <v>50</v>
      </c>
      <c r="G16" s="490">
        <v>0</v>
      </c>
      <c r="H16" s="488">
        <v>20</v>
      </c>
      <c r="I16" s="483">
        <v>48.241</v>
      </c>
      <c r="J16" s="483">
        <v>48.207000000000001</v>
      </c>
      <c r="K16" s="489">
        <f t="shared" si="6"/>
        <v>0.22500000000000001</v>
      </c>
      <c r="L16" s="483">
        <f t="shared" si="0"/>
        <v>-0.1910000000000025</v>
      </c>
      <c r="M16" s="488">
        <f t="shared" si="1"/>
        <v>158</v>
      </c>
      <c r="N16" s="487">
        <f t="shared" si="2"/>
        <v>7.9</v>
      </c>
      <c r="O16" s="487">
        <f t="shared" si="7"/>
        <v>10</v>
      </c>
      <c r="P16" s="486">
        <f t="shared" si="3"/>
        <v>1.5089000000000199</v>
      </c>
      <c r="Q16" s="485">
        <f t="shared" si="4"/>
        <v>0</v>
      </c>
      <c r="R16" s="484"/>
      <c r="S16" s="485">
        <f t="shared" si="8"/>
        <v>3.1916000000000837</v>
      </c>
      <c r="T16" s="485">
        <f t="shared" si="9"/>
        <v>0</v>
      </c>
      <c r="U16" s="484"/>
      <c r="V16" s="483">
        <f t="shared" si="10"/>
        <v>31.916000000000835</v>
      </c>
      <c r="W16" s="483">
        <f t="shared" si="5"/>
        <v>0</v>
      </c>
      <c r="X16" s="484"/>
      <c r="Y16" s="483">
        <f t="shared" si="11"/>
        <v>66.518000000001592</v>
      </c>
      <c r="Z16" s="483">
        <f t="shared" si="12"/>
        <v>0</v>
      </c>
    </row>
    <row r="17" spans="1:26">
      <c r="A17" s="493">
        <f t="shared" si="13"/>
        <v>2</v>
      </c>
      <c r="B17" s="491" t="s">
        <v>50</v>
      </c>
      <c r="C17" s="490">
        <v>0</v>
      </c>
      <c r="D17" s="492"/>
      <c r="E17" s="491">
        <f t="shared" si="14"/>
        <v>3</v>
      </c>
      <c r="F17" s="491" t="s">
        <v>50</v>
      </c>
      <c r="G17" s="490">
        <v>0</v>
      </c>
      <c r="H17" s="488">
        <v>20</v>
      </c>
      <c r="I17" s="483">
        <v>47.692</v>
      </c>
      <c r="J17" s="483">
        <v>47.634999999999998</v>
      </c>
      <c r="K17" s="489">
        <f t="shared" si="6"/>
        <v>0.22500000000000001</v>
      </c>
      <c r="L17" s="483">
        <f t="shared" si="0"/>
        <v>-0.16799999999999926</v>
      </c>
      <c r="M17" s="488">
        <f t="shared" si="1"/>
        <v>158</v>
      </c>
      <c r="N17" s="487">
        <f t="shared" si="2"/>
        <v>7.9</v>
      </c>
      <c r="O17" s="487">
        <f t="shared" si="7"/>
        <v>10</v>
      </c>
      <c r="P17" s="486">
        <f t="shared" si="3"/>
        <v>1.3271999999999942</v>
      </c>
      <c r="Q17" s="485">
        <f t="shared" si="4"/>
        <v>0</v>
      </c>
      <c r="R17" s="484"/>
      <c r="S17" s="485">
        <f t="shared" si="8"/>
        <v>2.8361000000000143</v>
      </c>
      <c r="T17" s="485">
        <f t="shared" si="9"/>
        <v>0</v>
      </c>
      <c r="U17" s="484"/>
      <c r="V17" s="483">
        <f t="shared" si="10"/>
        <v>28.361000000000143</v>
      </c>
      <c r="W17" s="483">
        <f t="shared" si="5"/>
        <v>0</v>
      </c>
      <c r="X17" s="484"/>
      <c r="Y17" s="483">
        <f t="shared" si="11"/>
        <v>94.879000000001739</v>
      </c>
      <c r="Z17" s="483">
        <f t="shared" si="12"/>
        <v>0</v>
      </c>
    </row>
    <row r="18" spans="1:26">
      <c r="A18" s="493">
        <f t="shared" si="13"/>
        <v>3</v>
      </c>
      <c r="B18" s="491" t="s">
        <v>50</v>
      </c>
      <c r="C18" s="490">
        <v>0</v>
      </c>
      <c r="D18" s="492"/>
      <c r="E18" s="491">
        <f t="shared" si="14"/>
        <v>4</v>
      </c>
      <c r="F18" s="491" t="s">
        <v>50</v>
      </c>
      <c r="G18" s="490">
        <v>0</v>
      </c>
      <c r="H18" s="488">
        <v>20</v>
      </c>
      <c r="I18" s="483">
        <v>47.142000000000003</v>
      </c>
      <c r="J18" s="483">
        <v>47.063000000000002</v>
      </c>
      <c r="K18" s="489">
        <f t="shared" si="6"/>
        <v>0.22500000000000001</v>
      </c>
      <c r="L18" s="483">
        <f t="shared" si="0"/>
        <v>-0.1460000000000008</v>
      </c>
      <c r="M18" s="488">
        <f t="shared" si="1"/>
        <v>158</v>
      </c>
      <c r="N18" s="487">
        <f t="shared" si="2"/>
        <v>7.9</v>
      </c>
      <c r="O18" s="487">
        <f t="shared" si="7"/>
        <v>10</v>
      </c>
      <c r="P18" s="486">
        <f t="shared" si="3"/>
        <v>1.1534000000000064</v>
      </c>
      <c r="Q18" s="485">
        <f t="shared" si="4"/>
        <v>0</v>
      </c>
      <c r="R18" s="484"/>
      <c r="S18" s="485">
        <f t="shared" si="8"/>
        <v>2.4806000000000008</v>
      </c>
      <c r="T18" s="485">
        <f t="shared" si="9"/>
        <v>0</v>
      </c>
      <c r="U18" s="484"/>
      <c r="V18" s="483">
        <f t="shared" si="10"/>
        <v>24.806000000000008</v>
      </c>
      <c r="W18" s="483">
        <f t="shared" si="5"/>
        <v>0</v>
      </c>
      <c r="X18" s="484"/>
      <c r="Y18" s="483">
        <f t="shared" si="11"/>
        <v>119.68500000000175</v>
      </c>
      <c r="Z18" s="483">
        <f t="shared" si="12"/>
        <v>0</v>
      </c>
    </row>
    <row r="19" spans="1:26">
      <c r="A19" s="493">
        <f t="shared" si="13"/>
        <v>4</v>
      </c>
      <c r="B19" s="491" t="s">
        <v>50</v>
      </c>
      <c r="C19" s="490">
        <v>0</v>
      </c>
      <c r="D19" s="492"/>
      <c r="E19" s="491">
        <f t="shared" si="14"/>
        <v>5</v>
      </c>
      <c r="F19" s="491" t="s">
        <v>50</v>
      </c>
      <c r="G19" s="490">
        <v>0</v>
      </c>
      <c r="H19" s="488">
        <v>20</v>
      </c>
      <c r="I19" s="483">
        <v>46.591999999999999</v>
      </c>
      <c r="J19" s="483">
        <v>46.478999999999999</v>
      </c>
      <c r="K19" s="489">
        <f t="shared" si="6"/>
        <v>0.22500000000000001</v>
      </c>
      <c r="L19" s="483">
        <f t="shared" si="0"/>
        <v>-0.11200000000000188</v>
      </c>
      <c r="M19" s="488">
        <f t="shared" si="1"/>
        <v>158</v>
      </c>
      <c r="N19" s="487">
        <f t="shared" si="2"/>
        <v>7.9</v>
      </c>
      <c r="O19" s="487">
        <f t="shared" si="7"/>
        <v>10</v>
      </c>
      <c r="P19" s="486">
        <f t="shared" si="3"/>
        <v>0.88480000000001491</v>
      </c>
      <c r="Q19" s="485">
        <f t="shared" si="4"/>
        <v>0</v>
      </c>
      <c r="R19" s="484"/>
      <c r="S19" s="485">
        <f t="shared" si="8"/>
        <v>2.0382000000000211</v>
      </c>
      <c r="T19" s="485">
        <f t="shared" si="9"/>
        <v>0</v>
      </c>
      <c r="U19" s="484"/>
      <c r="V19" s="483">
        <f t="shared" si="10"/>
        <v>20.382000000000211</v>
      </c>
      <c r="W19" s="483">
        <f t="shared" si="5"/>
        <v>0</v>
      </c>
      <c r="X19" s="484"/>
      <c r="Y19" s="483">
        <f t="shared" si="11"/>
        <v>140.06700000000197</v>
      </c>
      <c r="Z19" s="483">
        <f t="shared" si="12"/>
        <v>0</v>
      </c>
    </row>
    <row r="20" spans="1:26">
      <c r="A20" s="493">
        <f t="shared" si="13"/>
        <v>5</v>
      </c>
      <c r="B20" s="491" t="s">
        <v>50</v>
      </c>
      <c r="C20" s="490">
        <v>0</v>
      </c>
      <c r="D20" s="492"/>
      <c r="E20" s="491">
        <f t="shared" si="14"/>
        <v>6</v>
      </c>
      <c r="F20" s="491" t="s">
        <v>50</v>
      </c>
      <c r="G20" s="490">
        <v>0</v>
      </c>
      <c r="H20" s="488">
        <v>20</v>
      </c>
      <c r="I20" s="483">
        <v>46.042999999999999</v>
      </c>
      <c r="J20" s="483">
        <v>45.89</v>
      </c>
      <c r="K20" s="489">
        <f t="shared" si="6"/>
        <v>0.22500000000000001</v>
      </c>
      <c r="L20" s="483">
        <f t="shared" si="0"/>
        <v>-7.2000000000002728E-2</v>
      </c>
      <c r="M20" s="488">
        <f t="shared" si="1"/>
        <v>158</v>
      </c>
      <c r="N20" s="487">
        <f t="shared" si="2"/>
        <v>7.9</v>
      </c>
      <c r="O20" s="487">
        <f t="shared" si="7"/>
        <v>10</v>
      </c>
      <c r="P20" s="486">
        <f t="shared" si="3"/>
        <v>0.56880000000002162</v>
      </c>
      <c r="Q20" s="485">
        <f t="shared" si="4"/>
        <v>0</v>
      </c>
      <c r="R20" s="484"/>
      <c r="S20" s="485">
        <f t="shared" si="8"/>
        <v>1.4536000000000366</v>
      </c>
      <c r="T20" s="485">
        <f t="shared" si="9"/>
        <v>0</v>
      </c>
      <c r="U20" s="484"/>
      <c r="V20" s="483">
        <f t="shared" si="10"/>
        <v>14.536000000000367</v>
      </c>
      <c r="W20" s="483">
        <f t="shared" si="5"/>
        <v>0</v>
      </c>
      <c r="X20" s="484"/>
      <c r="Y20" s="483">
        <f t="shared" si="11"/>
        <v>154.60300000000234</v>
      </c>
      <c r="Z20" s="483">
        <f t="shared" si="12"/>
        <v>0</v>
      </c>
    </row>
    <row r="21" spans="1:26">
      <c r="A21" s="493">
        <f t="shared" si="13"/>
        <v>6</v>
      </c>
      <c r="B21" s="491" t="s">
        <v>50</v>
      </c>
      <c r="C21" s="490">
        <v>0</v>
      </c>
      <c r="D21" s="492"/>
      <c r="E21" s="491">
        <f t="shared" si="14"/>
        <v>7</v>
      </c>
      <c r="F21" s="491" t="s">
        <v>50</v>
      </c>
      <c r="G21" s="490">
        <v>0</v>
      </c>
      <c r="H21" s="488">
        <v>20</v>
      </c>
      <c r="I21" s="483">
        <v>45.493000000000002</v>
      </c>
      <c r="J21" s="483">
        <v>45.328000000000003</v>
      </c>
      <c r="K21" s="489">
        <f t="shared" si="6"/>
        <v>0.22500000000000001</v>
      </c>
      <c r="L21" s="483">
        <f t="shared" si="0"/>
        <v>-6.0000000000002274E-2</v>
      </c>
      <c r="M21" s="488">
        <f t="shared" si="1"/>
        <v>158</v>
      </c>
      <c r="N21" s="487">
        <f t="shared" si="2"/>
        <v>7.9</v>
      </c>
      <c r="O21" s="487">
        <f t="shared" si="7"/>
        <v>10</v>
      </c>
      <c r="P21" s="486">
        <f t="shared" si="3"/>
        <v>0.47400000000001796</v>
      </c>
      <c r="Q21" s="485">
        <f t="shared" si="4"/>
        <v>0</v>
      </c>
      <c r="R21" s="484"/>
      <c r="S21" s="485">
        <f t="shared" si="8"/>
        <v>1.0428000000000397</v>
      </c>
      <c r="T21" s="485">
        <f t="shared" si="9"/>
        <v>0</v>
      </c>
      <c r="U21" s="484"/>
      <c r="V21" s="483">
        <f t="shared" si="10"/>
        <v>10.428000000000397</v>
      </c>
      <c r="W21" s="483">
        <f t="shared" si="5"/>
        <v>0</v>
      </c>
      <c r="X21" s="484"/>
      <c r="Y21" s="483">
        <f t="shared" si="11"/>
        <v>165.03100000000273</v>
      </c>
      <c r="Z21" s="483">
        <f t="shared" si="12"/>
        <v>0</v>
      </c>
    </row>
    <row r="22" spans="1:26">
      <c r="A22" s="493">
        <f t="shared" si="13"/>
        <v>7</v>
      </c>
      <c r="B22" s="491" t="s">
        <v>50</v>
      </c>
      <c r="C22" s="490">
        <v>0</v>
      </c>
      <c r="D22" s="492"/>
      <c r="E22" s="491">
        <f t="shared" si="14"/>
        <v>8</v>
      </c>
      <c r="F22" s="491" t="s">
        <v>50</v>
      </c>
      <c r="G22" s="490">
        <v>0</v>
      </c>
      <c r="H22" s="488">
        <v>20</v>
      </c>
      <c r="I22" s="483">
        <v>44.944000000000003</v>
      </c>
      <c r="J22" s="483">
        <v>44.88</v>
      </c>
      <c r="K22" s="489">
        <f t="shared" si="6"/>
        <v>0.22500000000000001</v>
      </c>
      <c r="L22" s="483">
        <f t="shared" si="0"/>
        <v>-0.16100000000000136</v>
      </c>
      <c r="M22" s="488">
        <f t="shared" si="1"/>
        <v>158</v>
      </c>
      <c r="N22" s="487">
        <f t="shared" si="2"/>
        <v>7.9</v>
      </c>
      <c r="O22" s="487">
        <f t="shared" si="7"/>
        <v>10</v>
      </c>
      <c r="P22" s="486">
        <f t="shared" si="3"/>
        <v>1.2719000000000109</v>
      </c>
      <c r="Q22" s="485">
        <f t="shared" si="4"/>
        <v>0</v>
      </c>
      <c r="R22" s="484"/>
      <c r="S22" s="485">
        <f t="shared" si="8"/>
        <v>1.7459000000000289</v>
      </c>
      <c r="T22" s="485">
        <f t="shared" si="9"/>
        <v>0</v>
      </c>
      <c r="U22" s="484"/>
      <c r="V22" s="483">
        <f t="shared" si="10"/>
        <v>17.459000000000287</v>
      </c>
      <c r="W22" s="483">
        <f t="shared" si="5"/>
        <v>0</v>
      </c>
      <c r="X22" s="484"/>
      <c r="Y22" s="483">
        <f t="shared" si="11"/>
        <v>182.49000000000302</v>
      </c>
      <c r="Z22" s="483">
        <f t="shared" si="12"/>
        <v>0</v>
      </c>
    </row>
    <row r="23" spans="1:26">
      <c r="A23" s="493">
        <f t="shared" si="13"/>
        <v>8</v>
      </c>
      <c r="B23" s="491" t="s">
        <v>50</v>
      </c>
      <c r="C23" s="490">
        <v>0</v>
      </c>
      <c r="D23" s="492"/>
      <c r="E23" s="491">
        <v>8</v>
      </c>
      <c r="F23" s="491" t="s">
        <v>50</v>
      </c>
      <c r="G23" s="490">
        <v>5.25</v>
      </c>
      <c r="H23" s="488">
        <f>G23</f>
        <v>5.25</v>
      </c>
      <c r="I23" s="483">
        <v>44.798999999999999</v>
      </c>
      <c r="J23" s="483">
        <v>44.798999999999999</v>
      </c>
      <c r="K23" s="489">
        <f t="shared" si="6"/>
        <v>0.22500000000000001</v>
      </c>
      <c r="L23" s="483">
        <f t="shared" si="0"/>
        <v>-0.22500000000000142</v>
      </c>
      <c r="M23" s="488">
        <f t="shared" si="1"/>
        <v>41.475000000000001</v>
      </c>
      <c r="N23" s="487">
        <f t="shared" si="2"/>
        <v>7.9</v>
      </c>
      <c r="O23" s="487">
        <f t="shared" si="7"/>
        <v>2.625</v>
      </c>
      <c r="P23" s="486">
        <f t="shared" si="3"/>
        <v>1.7775000000000114</v>
      </c>
      <c r="Q23" s="485">
        <f t="shared" si="4"/>
        <v>0</v>
      </c>
      <c r="R23" s="484"/>
      <c r="S23" s="485">
        <f t="shared" si="8"/>
        <v>3.0494000000000225</v>
      </c>
      <c r="T23" s="485">
        <f t="shared" si="9"/>
        <v>0</v>
      </c>
      <c r="U23" s="484"/>
      <c r="V23" s="483">
        <f t="shared" si="10"/>
        <v>8.0046750000000593</v>
      </c>
      <c r="W23" s="483">
        <f t="shared" si="5"/>
        <v>0</v>
      </c>
      <c r="X23" s="484"/>
      <c r="Y23" s="483">
        <f t="shared" si="11"/>
        <v>190.49467500000307</v>
      </c>
      <c r="Z23" s="483">
        <f t="shared" si="12"/>
        <v>0</v>
      </c>
    </row>
    <row r="24" spans="1:26">
      <c r="A24" s="960"/>
      <c r="B24" s="961"/>
      <c r="C24" s="961"/>
      <c r="D24" s="961"/>
      <c r="E24" s="961"/>
      <c r="F24" s="961"/>
      <c r="G24" s="961"/>
      <c r="H24" s="961"/>
      <c r="I24" s="961"/>
      <c r="J24" s="961"/>
      <c r="K24" s="961"/>
      <c r="L24" s="961"/>
      <c r="M24" s="961"/>
      <c r="N24" s="961"/>
      <c r="O24" s="961"/>
      <c r="P24" s="961"/>
      <c r="Q24" s="961"/>
      <c r="R24" s="961"/>
      <c r="S24" s="961"/>
      <c r="T24" s="961"/>
      <c r="U24" s="961"/>
      <c r="V24" s="961"/>
      <c r="W24" s="961"/>
      <c r="X24" s="961"/>
      <c r="Y24" s="961"/>
      <c r="Z24" s="962"/>
    </row>
    <row r="25" spans="1:26">
      <c r="A25" s="482" t="s">
        <v>9</v>
      </c>
      <c r="B25" s="481"/>
      <c r="C25" s="963"/>
      <c r="D25" s="964"/>
      <c r="E25" s="964"/>
      <c r="F25" s="964"/>
      <c r="G25" s="965"/>
      <c r="H25" s="479">
        <f>SUM(H15:H23)</f>
        <v>165.25</v>
      </c>
      <c r="I25" s="966"/>
      <c r="J25" s="967"/>
      <c r="K25" s="967"/>
      <c r="L25" s="967"/>
      <c r="M25" s="967"/>
      <c r="N25" s="967"/>
      <c r="O25" s="968"/>
      <c r="P25" s="479">
        <f>SUM(P15:P23)</f>
        <v>10.64920000000016</v>
      </c>
      <c r="Q25" s="479">
        <f>SUM(Q15:Q23)</f>
        <v>0</v>
      </c>
      <c r="R25" s="480"/>
      <c r="S25" s="479">
        <f>SUM(S15:S23)</f>
        <v>21.298400000000324</v>
      </c>
      <c r="T25" s="479">
        <f>SUM(T15:T23)</f>
        <v>0</v>
      </c>
      <c r="U25" s="480"/>
      <c r="V25" s="479">
        <f>SUM(V15:V23)</f>
        <v>190.49467500000307</v>
      </c>
      <c r="W25" s="479">
        <f>SUM(W15:W23)</f>
        <v>0</v>
      </c>
      <c r="X25" s="480"/>
      <c r="Y25" s="479"/>
      <c r="Z25" s="479">
        <f>SUM(Z15:Z23)</f>
        <v>0</v>
      </c>
    </row>
    <row r="26" spans="1:26">
      <c r="A26" s="460"/>
      <c r="B26" s="459"/>
      <c r="C26" s="459"/>
      <c r="D26" s="478"/>
      <c r="E26" s="478"/>
      <c r="F26" s="459"/>
      <c r="G26" s="459"/>
      <c r="H26" s="459"/>
      <c r="I26" s="459"/>
      <c r="J26" s="462"/>
      <c r="K26" s="462"/>
      <c r="L26" s="462"/>
      <c r="M26" s="462"/>
      <c r="N26" s="462"/>
      <c r="O26" s="462"/>
      <c r="P26" s="462"/>
      <c r="Q26" s="462"/>
      <c r="R26" s="462"/>
      <c r="S26" s="462"/>
      <c r="T26" s="462"/>
      <c r="U26" s="462"/>
      <c r="V26" s="462"/>
      <c r="W26" s="462"/>
      <c r="X26" s="462"/>
      <c r="Y26" s="462"/>
      <c r="Z26" s="461"/>
    </row>
    <row r="27" spans="1:26">
      <c r="A27" s="460"/>
      <c r="B27" s="459"/>
      <c r="C27" s="459"/>
      <c r="D27" s="459"/>
      <c r="E27" s="459"/>
      <c r="F27" s="459"/>
      <c r="G27" s="459"/>
      <c r="H27" s="459"/>
      <c r="I27" s="459"/>
      <c r="J27" s="477" t="s">
        <v>253</v>
      </c>
      <c r="K27" s="604"/>
      <c r="L27" s="605"/>
      <c r="M27" s="602">
        <f>V25</f>
        <v>190.49467500000307</v>
      </c>
      <c r="N27" s="476" t="s">
        <v>23</v>
      </c>
      <c r="O27" s="475"/>
      <c r="P27" s="477" t="s">
        <v>252</v>
      </c>
      <c r="Q27" s="604"/>
      <c r="R27" s="604"/>
      <c r="S27" s="603"/>
      <c r="T27" s="602">
        <f>M27</f>
        <v>190.49467500000307</v>
      </c>
      <c r="U27" s="602"/>
      <c r="V27" s="476" t="s">
        <v>23</v>
      </c>
      <c r="W27" s="462"/>
      <c r="X27" s="462"/>
      <c r="Y27" s="462"/>
      <c r="Z27" s="461"/>
    </row>
    <row r="28" spans="1:26">
      <c r="A28" s="460"/>
      <c r="B28" s="459"/>
      <c r="C28" s="459"/>
      <c r="D28" s="459"/>
      <c r="E28" s="459"/>
      <c r="F28" s="459"/>
      <c r="G28" s="459"/>
      <c r="H28" s="459"/>
      <c r="I28" s="459"/>
      <c r="J28" s="474" t="s">
        <v>251</v>
      </c>
      <c r="K28" s="473"/>
      <c r="L28" s="475"/>
      <c r="M28" s="475"/>
      <c r="N28" s="470" t="s">
        <v>23</v>
      </c>
      <c r="O28" s="475"/>
      <c r="P28" s="474" t="s">
        <v>250</v>
      </c>
      <c r="Q28" s="473"/>
      <c r="R28" s="473"/>
      <c r="S28" s="472"/>
      <c r="T28" s="471">
        <f>W25*-1</f>
        <v>0</v>
      </c>
      <c r="U28" s="471"/>
      <c r="V28" s="470" t="s">
        <v>23</v>
      </c>
      <c r="W28" s="462"/>
      <c r="X28" s="462"/>
      <c r="Y28" s="462"/>
      <c r="Z28" s="461"/>
    </row>
    <row r="29" spans="1:26">
      <c r="A29" s="460"/>
      <c r="B29" s="459"/>
      <c r="C29" s="459"/>
      <c r="D29" s="459"/>
      <c r="E29" s="459"/>
      <c r="F29" s="459"/>
      <c r="G29" s="459"/>
      <c r="H29" s="459"/>
      <c r="I29" s="459"/>
      <c r="J29" s="469"/>
      <c r="K29" s="466"/>
      <c r="L29" s="466"/>
      <c r="M29" s="466"/>
      <c r="N29" s="468"/>
      <c r="O29" s="462"/>
      <c r="P29" s="467"/>
      <c r="Q29" s="456"/>
      <c r="R29" s="456"/>
      <c r="S29" s="466"/>
      <c r="T29" s="465"/>
      <c r="U29" s="464"/>
      <c r="V29" s="463"/>
      <c r="W29" s="462"/>
      <c r="X29" s="462"/>
      <c r="Y29" s="462"/>
      <c r="Z29" s="461"/>
    </row>
    <row r="30" spans="1:26">
      <c r="A30" s="460"/>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8"/>
    </row>
    <row r="31" spans="1:26">
      <c r="A31" s="457"/>
      <c r="B31" s="456"/>
      <c r="C31" s="456"/>
      <c r="D31" s="456"/>
      <c r="E31" s="456"/>
      <c r="F31" s="456"/>
      <c r="G31" s="456"/>
      <c r="H31" s="456"/>
      <c r="I31" s="456"/>
      <c r="J31" s="456"/>
      <c r="K31" s="456"/>
      <c r="L31" s="456"/>
      <c r="M31" s="456"/>
      <c r="N31" s="456"/>
      <c r="O31" s="456"/>
      <c r="P31" s="456"/>
      <c r="Q31" s="456"/>
      <c r="R31" s="456"/>
      <c r="S31" s="456"/>
      <c r="T31" s="456"/>
      <c r="U31" s="456"/>
      <c r="V31" s="456"/>
      <c r="W31" s="456"/>
      <c r="X31" s="456"/>
      <c r="Y31" s="456"/>
      <c r="Z31" s="455"/>
    </row>
  </sheetData>
  <mergeCells count="21">
    <mergeCell ref="A24:Z24"/>
    <mergeCell ref="C25:G25"/>
    <mergeCell ref="I25:O25"/>
    <mergeCell ref="P11:Q11"/>
    <mergeCell ref="S11:T11"/>
    <mergeCell ref="V11:W11"/>
    <mergeCell ref="Y11:Z11"/>
    <mergeCell ref="A13:C13"/>
    <mergeCell ref="E13:G13"/>
    <mergeCell ref="A11:C12"/>
    <mergeCell ref="E11:G12"/>
    <mergeCell ref="H11:H12"/>
    <mergeCell ref="I11:M11"/>
    <mergeCell ref="N11:N12"/>
    <mergeCell ref="O11:O12"/>
    <mergeCell ref="A10:Z10"/>
    <mergeCell ref="J1:M1"/>
    <mergeCell ref="P2:Z2"/>
    <mergeCell ref="I6:M6"/>
    <mergeCell ref="I7:M7"/>
    <mergeCell ref="J8:M8"/>
  </mergeCells>
  <printOptions horizontalCentered="1"/>
  <pageMargins left="0.70866141732283472" right="0.70866141732283472" top="0.74803149606299213" bottom="0.74803149606299213" header="0.31496062992125984" footer="0.31496062992125984"/>
  <pageSetup paperSize="9" scale="62" firstPageNumber="25" orientation="landscape" useFirstPageNumber="1" r:id="rId1"/>
  <headerFooter scaleWithDoc="0">
    <oddFooter>&amp;C&amp;"-,Negrito"Walmir Laurentino Silva
Engenheiro Civil 
CREA 121206614-7</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1"/>
  <sheetViews>
    <sheetView showGridLines="0" view="pageBreakPreview" zoomScale="85" zoomScaleNormal="90" zoomScaleSheetLayoutView="85" workbookViewId="0">
      <selection activeCell="I23" sqref="I23"/>
    </sheetView>
  </sheetViews>
  <sheetFormatPr defaultRowHeight="15"/>
  <cols>
    <col min="1" max="1" width="6.42578125" style="21" customWidth="1"/>
    <col min="2" max="2" width="4.140625" style="21" customWidth="1"/>
    <col min="3" max="3" width="6.140625" style="21" customWidth="1"/>
    <col min="4" max="4" width="1.7109375" style="21" customWidth="1"/>
    <col min="5" max="5" width="6" style="21" customWidth="1"/>
    <col min="6" max="6" width="3.42578125" style="21" customWidth="1"/>
    <col min="7" max="7" width="7.140625" style="21" customWidth="1"/>
    <col min="8" max="10" width="9.140625" style="21"/>
    <col min="11" max="11" width="10.140625" style="21" bestFit="1" customWidth="1"/>
    <col min="12" max="12" width="11" style="21" bestFit="1" customWidth="1"/>
    <col min="13" max="13" width="12.85546875" style="21" bestFit="1" customWidth="1"/>
    <col min="14" max="15" width="9.140625" style="21"/>
    <col min="16" max="16" width="13.140625" style="21" customWidth="1"/>
    <col min="17" max="17" width="9.140625" style="21"/>
    <col min="18" max="18" width="3.85546875" style="21" customWidth="1"/>
    <col min="19" max="19" width="9.140625" style="21"/>
    <col min="20" max="20" width="10.140625" style="21" customWidth="1"/>
    <col min="21" max="21" width="2.5703125" style="21" customWidth="1"/>
    <col min="22" max="23" width="10.42578125" style="21" bestFit="1" customWidth="1"/>
    <col min="24" max="24" width="4.28515625" style="21" customWidth="1"/>
    <col min="25" max="25" width="9.140625" style="21"/>
    <col min="26" max="26" width="12.5703125" style="21" bestFit="1" customWidth="1"/>
    <col min="27" max="16384" width="9.140625" style="21"/>
  </cols>
  <sheetData>
    <row r="1" spans="1:26">
      <c r="A1" s="550"/>
      <c r="B1" s="608"/>
      <c r="C1" s="608"/>
      <c r="D1" s="608"/>
      <c r="E1" s="608"/>
      <c r="F1" s="608"/>
      <c r="G1" s="608"/>
      <c r="H1" s="608"/>
      <c r="I1" s="608"/>
      <c r="J1" s="959"/>
      <c r="K1" s="959"/>
      <c r="L1" s="959"/>
      <c r="M1" s="959"/>
      <c r="N1" s="612"/>
      <c r="O1" s="612"/>
      <c r="P1" s="611"/>
      <c r="Q1" s="610"/>
      <c r="R1" s="610"/>
      <c r="S1" s="610"/>
      <c r="T1" s="609"/>
      <c r="U1" s="609"/>
      <c r="V1" s="609"/>
      <c r="W1" s="609"/>
      <c r="X1" s="609"/>
      <c r="Y1" s="609"/>
      <c r="Z1" s="551"/>
    </row>
    <row r="2" spans="1:26">
      <c r="A2" s="550"/>
      <c r="B2" s="608"/>
      <c r="C2" s="608"/>
      <c r="D2" s="608"/>
      <c r="E2" s="608"/>
      <c r="F2" s="608"/>
      <c r="G2" s="608"/>
      <c r="H2" s="608"/>
      <c r="I2" s="607" t="s">
        <v>178</v>
      </c>
      <c r="J2" s="606"/>
      <c r="K2" s="606"/>
      <c r="L2" s="606"/>
      <c r="M2" s="606"/>
      <c r="N2" s="549"/>
      <c r="O2" s="514"/>
      <c r="P2" s="985" t="s">
        <v>286</v>
      </c>
      <c r="Q2" s="986"/>
      <c r="R2" s="986"/>
      <c r="S2" s="986"/>
      <c r="T2" s="986"/>
      <c r="U2" s="986"/>
      <c r="V2" s="986"/>
      <c r="W2" s="986"/>
      <c r="X2" s="986"/>
      <c r="Y2" s="986"/>
      <c r="Z2" s="987"/>
    </row>
    <row r="3" spans="1:26">
      <c r="A3" s="525"/>
      <c r="B3" s="524"/>
      <c r="C3" s="524"/>
      <c r="D3" s="524"/>
      <c r="E3" s="524"/>
      <c r="F3" s="524"/>
      <c r="G3" s="524"/>
      <c r="H3" s="524"/>
      <c r="I3" s="548" t="s">
        <v>183</v>
      </c>
      <c r="J3" s="547"/>
      <c r="K3" s="547"/>
      <c r="L3" s="547"/>
      <c r="M3" s="547"/>
      <c r="N3" s="523"/>
      <c r="O3" s="514"/>
      <c r="P3" s="546" t="s">
        <v>73</v>
      </c>
      <c r="Q3" s="545" t="s">
        <v>351</v>
      </c>
      <c r="R3" s="544"/>
      <c r="S3" s="543"/>
      <c r="T3" s="542"/>
      <c r="U3" s="542"/>
      <c r="V3" s="542"/>
      <c r="W3" s="542"/>
      <c r="X3" s="542"/>
      <c r="Y3" s="542"/>
      <c r="Z3" s="541"/>
    </row>
    <row r="4" spans="1:26">
      <c r="A4" s="525"/>
      <c r="B4" s="524"/>
      <c r="C4" s="524"/>
      <c r="D4" s="524"/>
      <c r="E4" s="524"/>
      <c r="F4" s="524"/>
      <c r="G4" s="524"/>
      <c r="H4" s="524"/>
      <c r="I4" s="534" t="s">
        <v>182</v>
      </c>
      <c r="J4" s="533"/>
      <c r="K4" s="533"/>
      <c r="L4" s="533"/>
      <c r="M4" s="533"/>
      <c r="N4" s="523"/>
      <c r="O4" s="514"/>
      <c r="P4" s="540" t="s">
        <v>72</v>
      </c>
      <c r="Q4" s="539">
        <f>Z5</f>
        <v>166</v>
      </c>
      <c r="R4" s="537" t="s">
        <v>21</v>
      </c>
      <c r="S4" s="532" t="s">
        <v>285</v>
      </c>
      <c r="T4" s="538">
        <v>0.2</v>
      </c>
      <c r="U4" s="537" t="s">
        <v>21</v>
      </c>
      <c r="V4" s="536" t="s">
        <v>284</v>
      </c>
      <c r="W4" s="535" t="s">
        <v>283</v>
      </c>
      <c r="X4" s="535"/>
      <c r="Y4" s="535" t="s">
        <v>282</v>
      </c>
      <c r="Z4" s="520" t="s">
        <v>281</v>
      </c>
    </row>
    <row r="5" spans="1:26">
      <c r="A5" s="525"/>
      <c r="B5" s="524"/>
      <c r="C5" s="524"/>
      <c r="D5" s="524"/>
      <c r="E5" s="524"/>
      <c r="F5" s="524"/>
      <c r="G5" s="524"/>
      <c r="H5" s="524"/>
      <c r="I5" s="534" t="s">
        <v>180</v>
      </c>
      <c r="J5" s="533"/>
      <c r="K5" s="533"/>
      <c r="L5" s="533"/>
      <c r="M5" s="533"/>
      <c r="N5" s="523"/>
      <c r="O5" s="514"/>
      <c r="P5" s="513" t="s">
        <v>280</v>
      </c>
      <c r="Q5" s="512">
        <v>7</v>
      </c>
      <c r="R5" s="521" t="s">
        <v>21</v>
      </c>
      <c r="S5" s="532" t="s">
        <v>279</v>
      </c>
      <c r="T5" s="531"/>
      <c r="U5" s="527" t="s">
        <v>21</v>
      </c>
      <c r="V5" s="530">
        <v>1</v>
      </c>
      <c r="W5" s="530">
        <f>A15</f>
        <v>0</v>
      </c>
      <c r="X5" s="530"/>
      <c r="Y5" s="530" t="s">
        <v>357</v>
      </c>
      <c r="Z5" s="529">
        <f>H25</f>
        <v>166</v>
      </c>
    </row>
    <row r="6" spans="1:26">
      <c r="A6" s="525"/>
      <c r="B6" s="524"/>
      <c r="C6" s="524"/>
      <c r="D6" s="524"/>
      <c r="E6" s="524"/>
      <c r="F6" s="524"/>
      <c r="G6" s="524"/>
      <c r="H6" s="524"/>
      <c r="I6" s="988" t="s">
        <v>181</v>
      </c>
      <c r="J6" s="988"/>
      <c r="K6" s="988"/>
      <c r="L6" s="988"/>
      <c r="M6" s="988"/>
      <c r="N6" s="523"/>
      <c r="O6" s="514"/>
      <c r="P6" s="513" t="s">
        <v>277</v>
      </c>
      <c r="Q6" s="512">
        <v>7.9</v>
      </c>
      <c r="R6" s="521" t="s">
        <v>21</v>
      </c>
      <c r="S6" s="510" t="s">
        <v>276</v>
      </c>
      <c r="T6" s="528">
        <v>2.5000000000000001E-2</v>
      </c>
      <c r="U6" s="527" t="s">
        <v>21</v>
      </c>
      <c r="V6" s="503" t="s">
        <v>275</v>
      </c>
      <c r="W6" s="503"/>
      <c r="X6" s="503"/>
      <c r="Y6" s="503"/>
      <c r="Z6" s="526"/>
    </row>
    <row r="7" spans="1:26">
      <c r="A7" s="525"/>
      <c r="B7" s="524"/>
      <c r="C7" s="524"/>
      <c r="D7" s="524"/>
      <c r="E7" s="524"/>
      <c r="F7" s="524"/>
      <c r="G7" s="524"/>
      <c r="H7" s="524"/>
      <c r="I7" s="988"/>
      <c r="J7" s="988"/>
      <c r="K7" s="988"/>
      <c r="L7" s="988"/>
      <c r="M7" s="988"/>
      <c r="N7" s="523"/>
      <c r="O7" s="514"/>
      <c r="P7" s="513" t="s">
        <v>274</v>
      </c>
      <c r="Q7" s="512"/>
      <c r="R7" s="511" t="s">
        <v>21</v>
      </c>
      <c r="S7" s="522" t="s">
        <v>96</v>
      </c>
      <c r="T7" s="552">
        <f>SUM(T4:T6)</f>
        <v>0.22500000000000001</v>
      </c>
      <c r="U7" s="521" t="s">
        <v>21</v>
      </c>
      <c r="V7" s="520"/>
      <c r="W7" s="520"/>
      <c r="X7" s="520"/>
      <c r="Y7" s="520"/>
      <c r="Z7" s="519"/>
    </row>
    <row r="8" spans="1:26">
      <c r="A8" s="518"/>
      <c r="B8" s="517"/>
      <c r="C8" s="517"/>
      <c r="D8" s="517"/>
      <c r="E8" s="517"/>
      <c r="F8" s="517"/>
      <c r="G8" s="517"/>
      <c r="H8" s="517"/>
      <c r="I8" s="516"/>
      <c r="J8" s="989"/>
      <c r="K8" s="989"/>
      <c r="L8" s="989"/>
      <c r="M8" s="989"/>
      <c r="N8" s="515"/>
      <c r="O8" s="514"/>
      <c r="P8" s="513" t="s">
        <v>273</v>
      </c>
      <c r="Q8" s="512"/>
      <c r="R8" s="511" t="s">
        <v>21</v>
      </c>
      <c r="S8" s="510"/>
      <c r="T8" s="509"/>
      <c r="U8" s="508"/>
      <c r="V8" s="503"/>
      <c r="W8" s="502"/>
      <c r="X8" s="503"/>
      <c r="Y8" s="502"/>
      <c r="Z8" s="501"/>
    </row>
    <row r="9" spans="1:26">
      <c r="A9" s="507"/>
      <c r="B9" s="506"/>
      <c r="C9" s="504"/>
      <c r="D9" s="504"/>
      <c r="E9" s="504"/>
      <c r="F9" s="504"/>
      <c r="G9" s="504"/>
      <c r="H9" s="505"/>
      <c r="I9" s="504"/>
      <c r="J9" s="504"/>
      <c r="K9" s="504"/>
      <c r="L9" s="504"/>
      <c r="M9" s="504"/>
      <c r="N9" s="504"/>
      <c r="O9" s="504"/>
      <c r="P9" s="504"/>
      <c r="Q9" s="504"/>
      <c r="R9" s="504"/>
      <c r="S9" s="504"/>
      <c r="T9" s="504"/>
      <c r="U9" s="504"/>
      <c r="V9" s="503"/>
      <c r="W9" s="502"/>
      <c r="X9" s="503"/>
      <c r="Y9" s="502"/>
      <c r="Z9" s="501"/>
    </row>
    <row r="10" spans="1:26">
      <c r="A10" s="990" t="s">
        <v>272</v>
      </c>
      <c r="B10" s="991"/>
      <c r="C10" s="991"/>
      <c r="D10" s="991"/>
      <c r="E10" s="991"/>
      <c r="F10" s="991"/>
      <c r="G10" s="991"/>
      <c r="H10" s="991"/>
      <c r="I10" s="991"/>
      <c r="J10" s="991"/>
      <c r="K10" s="991"/>
      <c r="L10" s="991"/>
      <c r="M10" s="991"/>
      <c r="N10" s="991"/>
      <c r="O10" s="991"/>
      <c r="P10" s="991"/>
      <c r="Q10" s="991"/>
      <c r="R10" s="991"/>
      <c r="S10" s="991"/>
      <c r="T10" s="991"/>
      <c r="U10" s="991"/>
      <c r="V10" s="991"/>
      <c r="W10" s="991"/>
      <c r="X10" s="991"/>
      <c r="Y10" s="991"/>
      <c r="Z10" s="992"/>
    </row>
    <row r="11" spans="1:26">
      <c r="A11" s="977" t="s">
        <v>271</v>
      </c>
      <c r="B11" s="978"/>
      <c r="C11" s="979"/>
      <c r="D11" s="500"/>
      <c r="E11" s="977" t="s">
        <v>271</v>
      </c>
      <c r="F11" s="978"/>
      <c r="G11" s="979"/>
      <c r="H11" s="977" t="s">
        <v>270</v>
      </c>
      <c r="I11" s="983" t="s">
        <v>269</v>
      </c>
      <c r="J11" s="983"/>
      <c r="K11" s="983"/>
      <c r="L11" s="983"/>
      <c r="M11" s="973"/>
      <c r="N11" s="984" t="s">
        <v>268</v>
      </c>
      <c r="O11" s="969" t="s">
        <v>267</v>
      </c>
      <c r="P11" s="971" t="s">
        <v>266</v>
      </c>
      <c r="Q11" s="972"/>
      <c r="R11" s="499"/>
      <c r="S11" s="973" t="s">
        <v>265</v>
      </c>
      <c r="T11" s="972"/>
      <c r="U11" s="499"/>
      <c r="V11" s="973" t="s">
        <v>264</v>
      </c>
      <c r="W11" s="972"/>
      <c r="X11" s="499"/>
      <c r="Y11" s="973" t="s">
        <v>263</v>
      </c>
      <c r="Z11" s="972"/>
    </row>
    <row r="12" spans="1:26">
      <c r="A12" s="980"/>
      <c r="B12" s="981"/>
      <c r="C12" s="982"/>
      <c r="D12" s="492"/>
      <c r="E12" s="980"/>
      <c r="F12" s="981"/>
      <c r="G12" s="982"/>
      <c r="H12" s="980"/>
      <c r="I12" s="498" t="s">
        <v>262</v>
      </c>
      <c r="J12" s="597" t="s">
        <v>261</v>
      </c>
      <c r="K12" s="597" t="s">
        <v>260</v>
      </c>
      <c r="L12" s="597" t="s">
        <v>259</v>
      </c>
      <c r="M12" s="596" t="s">
        <v>258</v>
      </c>
      <c r="N12" s="984"/>
      <c r="O12" s="970"/>
      <c r="P12" s="595" t="s">
        <v>257</v>
      </c>
      <c r="Q12" s="597" t="s">
        <v>256</v>
      </c>
      <c r="R12" s="484"/>
      <c r="S12" s="597" t="s">
        <v>257</v>
      </c>
      <c r="T12" s="597" t="s">
        <v>256</v>
      </c>
      <c r="U12" s="484"/>
      <c r="V12" s="597" t="s">
        <v>257</v>
      </c>
      <c r="W12" s="597" t="s">
        <v>256</v>
      </c>
      <c r="X12" s="484"/>
      <c r="Y12" s="597" t="s">
        <v>257</v>
      </c>
      <c r="Z12" s="597" t="s">
        <v>256</v>
      </c>
    </row>
    <row r="13" spans="1:26">
      <c r="A13" s="974" t="s">
        <v>255</v>
      </c>
      <c r="B13" s="975"/>
      <c r="C13" s="976"/>
      <c r="D13" s="492"/>
      <c r="E13" s="974" t="s">
        <v>254</v>
      </c>
      <c r="F13" s="975"/>
      <c r="G13" s="976"/>
      <c r="H13" s="494" t="s">
        <v>21</v>
      </c>
      <c r="I13" s="497" t="s">
        <v>21</v>
      </c>
      <c r="J13" s="495" t="s">
        <v>21</v>
      </c>
      <c r="K13" s="495" t="s">
        <v>21</v>
      </c>
      <c r="L13" s="495" t="s">
        <v>21</v>
      </c>
      <c r="M13" s="494" t="s">
        <v>22</v>
      </c>
      <c r="N13" s="495" t="s">
        <v>21</v>
      </c>
      <c r="O13" s="495" t="s">
        <v>21</v>
      </c>
      <c r="P13" s="496" t="s">
        <v>22</v>
      </c>
      <c r="Q13" s="495" t="s">
        <v>22</v>
      </c>
      <c r="R13" s="484"/>
      <c r="S13" s="495" t="s">
        <v>22</v>
      </c>
      <c r="T13" s="495" t="s">
        <v>22</v>
      </c>
      <c r="U13" s="484"/>
      <c r="V13" s="495" t="s">
        <v>23</v>
      </c>
      <c r="W13" s="495" t="s">
        <v>23</v>
      </c>
      <c r="X13" s="484"/>
      <c r="Y13" s="495" t="s">
        <v>23</v>
      </c>
      <c r="Z13" s="495" t="s">
        <v>23</v>
      </c>
    </row>
    <row r="14" spans="1:26">
      <c r="A14" s="493">
        <v>0</v>
      </c>
      <c r="B14" s="491" t="s">
        <v>50</v>
      </c>
      <c r="C14" s="490">
        <v>0</v>
      </c>
      <c r="D14" s="492"/>
      <c r="E14" s="493">
        <v>0</v>
      </c>
      <c r="F14" s="491" t="s">
        <v>50</v>
      </c>
      <c r="G14" s="490">
        <v>0</v>
      </c>
      <c r="H14" s="494"/>
      <c r="I14" s="483">
        <v>50.963000000000001</v>
      </c>
      <c r="J14" s="483">
        <v>50.963000000000001</v>
      </c>
      <c r="K14" s="489">
        <f>T7</f>
        <v>0.22500000000000001</v>
      </c>
      <c r="L14" s="483">
        <f t="shared" ref="L14:L23" si="0">IF(I14&gt;0,(I14-K14)-J14,0)</f>
        <v>-0.22500000000000142</v>
      </c>
      <c r="M14" s="488">
        <f t="shared" ref="M14:M23" si="1">H14*N14</f>
        <v>0</v>
      </c>
      <c r="N14" s="487">
        <f t="shared" ref="N14:N23" si="2">$Q$6</f>
        <v>7.9</v>
      </c>
      <c r="O14" s="487">
        <v>10</v>
      </c>
      <c r="P14" s="486">
        <f t="shared" ref="P14:P23" si="3">IF(L14&lt;0,(L14*-1)*N14,0)</f>
        <v>1.7775000000000114</v>
      </c>
      <c r="Q14" s="485">
        <f t="shared" ref="Q14:Q23" si="4">IF(L14&gt;0,(L14*-1)*N14,0)</f>
        <v>0</v>
      </c>
      <c r="R14" s="484"/>
      <c r="S14" s="485">
        <f>P14</f>
        <v>1.7775000000000114</v>
      </c>
      <c r="T14" s="485">
        <f>Q14</f>
        <v>0</v>
      </c>
      <c r="U14" s="484"/>
      <c r="V14" s="483">
        <v>0</v>
      </c>
      <c r="W14" s="483">
        <f t="shared" ref="W14:W23" si="5">T14*O14</f>
        <v>0</v>
      </c>
      <c r="X14" s="484"/>
      <c r="Y14" s="483">
        <f>V14</f>
        <v>0</v>
      </c>
      <c r="Z14" s="483">
        <f>W14</f>
        <v>0</v>
      </c>
    </row>
    <row r="15" spans="1:26">
      <c r="A15" s="493">
        <v>0</v>
      </c>
      <c r="B15" s="491" t="s">
        <v>50</v>
      </c>
      <c r="C15" s="490">
        <v>0</v>
      </c>
      <c r="D15" s="492"/>
      <c r="E15" s="491">
        <v>1</v>
      </c>
      <c r="F15" s="491" t="s">
        <v>50</v>
      </c>
      <c r="G15" s="490">
        <v>0</v>
      </c>
      <c r="H15" s="488">
        <v>20</v>
      </c>
      <c r="I15" s="483">
        <v>49.991</v>
      </c>
      <c r="J15" s="483">
        <v>49.906999999999996</v>
      </c>
      <c r="K15" s="489">
        <f t="shared" ref="K15:K23" si="6">K14</f>
        <v>0.22500000000000001</v>
      </c>
      <c r="L15" s="483">
        <f t="shared" si="0"/>
        <v>-0.14099999999999824</v>
      </c>
      <c r="M15" s="488">
        <f t="shared" si="1"/>
        <v>158</v>
      </c>
      <c r="N15" s="487">
        <f t="shared" si="2"/>
        <v>7.9</v>
      </c>
      <c r="O15" s="487">
        <f t="shared" ref="O15:O23" si="7">H15/2</f>
        <v>10</v>
      </c>
      <c r="P15" s="486">
        <f t="shared" si="3"/>
        <v>1.1138999999999861</v>
      </c>
      <c r="Q15" s="485">
        <f t="shared" si="4"/>
        <v>0</v>
      </c>
      <c r="R15" s="484"/>
      <c r="S15" s="485">
        <f t="shared" ref="S15:S23" si="8">P14+P15</f>
        <v>2.8913999999999973</v>
      </c>
      <c r="T15" s="485">
        <f t="shared" ref="T15:T23" si="9">Q14+Q15</f>
        <v>0</v>
      </c>
      <c r="U15" s="484"/>
      <c r="V15" s="483">
        <f t="shared" ref="V15:V23" si="10">S15*O15</f>
        <v>28.913999999999973</v>
      </c>
      <c r="W15" s="483">
        <f t="shared" si="5"/>
        <v>0</v>
      </c>
      <c r="X15" s="484"/>
      <c r="Y15" s="483">
        <f t="shared" ref="Y15:Y23" si="11">Y14+V15</f>
        <v>28.913999999999973</v>
      </c>
      <c r="Z15" s="483">
        <f t="shared" ref="Z15:Z23" si="12">W14+W15</f>
        <v>0</v>
      </c>
    </row>
    <row r="16" spans="1:26">
      <c r="A16" s="493">
        <f t="shared" ref="A16:A23" si="13">A15+1</f>
        <v>1</v>
      </c>
      <c r="B16" s="491" t="s">
        <v>50</v>
      </c>
      <c r="C16" s="490">
        <v>0</v>
      </c>
      <c r="D16" s="492"/>
      <c r="E16" s="491">
        <f t="shared" ref="E16:E22" si="14">E15+1</f>
        <v>2</v>
      </c>
      <c r="F16" s="491" t="s">
        <v>50</v>
      </c>
      <c r="G16" s="490">
        <v>0</v>
      </c>
      <c r="H16" s="488">
        <v>20</v>
      </c>
      <c r="I16" s="483">
        <v>49.372</v>
      </c>
      <c r="J16" s="483">
        <v>49.326000000000001</v>
      </c>
      <c r="K16" s="489">
        <f t="shared" si="6"/>
        <v>0.22500000000000001</v>
      </c>
      <c r="L16" s="483">
        <f t="shared" si="0"/>
        <v>-0.17900000000000205</v>
      </c>
      <c r="M16" s="488">
        <f t="shared" si="1"/>
        <v>158</v>
      </c>
      <c r="N16" s="487">
        <f t="shared" si="2"/>
        <v>7.9</v>
      </c>
      <c r="O16" s="487">
        <f t="shared" si="7"/>
        <v>10</v>
      </c>
      <c r="P16" s="486">
        <f t="shared" si="3"/>
        <v>1.4141000000000161</v>
      </c>
      <c r="Q16" s="485">
        <f t="shared" si="4"/>
        <v>0</v>
      </c>
      <c r="R16" s="484"/>
      <c r="S16" s="485">
        <f t="shared" si="8"/>
        <v>2.5280000000000022</v>
      </c>
      <c r="T16" s="485">
        <f t="shared" si="9"/>
        <v>0</v>
      </c>
      <c r="U16" s="484"/>
      <c r="V16" s="483">
        <f t="shared" si="10"/>
        <v>25.280000000000022</v>
      </c>
      <c r="W16" s="483">
        <f t="shared" si="5"/>
        <v>0</v>
      </c>
      <c r="X16" s="484"/>
      <c r="Y16" s="483">
        <f t="shared" si="11"/>
        <v>54.193999999999996</v>
      </c>
      <c r="Z16" s="483">
        <f t="shared" si="12"/>
        <v>0</v>
      </c>
    </row>
    <row r="17" spans="1:26">
      <c r="A17" s="493">
        <f t="shared" si="13"/>
        <v>2</v>
      </c>
      <c r="B17" s="491" t="s">
        <v>50</v>
      </c>
      <c r="C17" s="490">
        <v>0</v>
      </c>
      <c r="D17" s="492"/>
      <c r="E17" s="491">
        <f t="shared" si="14"/>
        <v>3</v>
      </c>
      <c r="F17" s="491" t="s">
        <v>50</v>
      </c>
      <c r="G17" s="490">
        <v>0</v>
      </c>
      <c r="H17" s="488">
        <v>20</v>
      </c>
      <c r="I17" s="483">
        <v>48.83</v>
      </c>
      <c r="J17" s="483">
        <v>48.744999999999997</v>
      </c>
      <c r="K17" s="489">
        <f t="shared" si="6"/>
        <v>0.22500000000000001</v>
      </c>
      <c r="L17" s="483">
        <f t="shared" si="0"/>
        <v>-0.14000000000000057</v>
      </c>
      <c r="M17" s="488">
        <f t="shared" si="1"/>
        <v>158</v>
      </c>
      <c r="N17" s="487">
        <f t="shared" si="2"/>
        <v>7.9</v>
      </c>
      <c r="O17" s="487">
        <f t="shared" si="7"/>
        <v>10</v>
      </c>
      <c r="P17" s="486">
        <f t="shared" si="3"/>
        <v>1.1060000000000045</v>
      </c>
      <c r="Q17" s="485">
        <f t="shared" si="4"/>
        <v>0</v>
      </c>
      <c r="R17" s="484"/>
      <c r="S17" s="485">
        <f t="shared" si="8"/>
        <v>2.5201000000000207</v>
      </c>
      <c r="T17" s="485">
        <f t="shared" si="9"/>
        <v>0</v>
      </c>
      <c r="U17" s="484"/>
      <c r="V17" s="483">
        <f t="shared" si="10"/>
        <v>25.201000000000207</v>
      </c>
      <c r="W17" s="483">
        <f t="shared" si="5"/>
        <v>0</v>
      </c>
      <c r="X17" s="484"/>
      <c r="Y17" s="483">
        <f t="shared" si="11"/>
        <v>79.395000000000209</v>
      </c>
      <c r="Z17" s="483">
        <f t="shared" si="12"/>
        <v>0</v>
      </c>
    </row>
    <row r="18" spans="1:26">
      <c r="A18" s="493">
        <f t="shared" si="13"/>
        <v>3</v>
      </c>
      <c r="B18" s="491" t="s">
        <v>50</v>
      </c>
      <c r="C18" s="490">
        <v>0</v>
      </c>
      <c r="D18" s="492"/>
      <c r="E18" s="491">
        <f t="shared" si="14"/>
        <v>4</v>
      </c>
      <c r="F18" s="491" t="s">
        <v>50</v>
      </c>
      <c r="G18" s="490">
        <v>0</v>
      </c>
      <c r="H18" s="488">
        <v>20</v>
      </c>
      <c r="I18" s="483">
        <v>48.289000000000001</v>
      </c>
      <c r="J18" s="483">
        <v>48.164000000000001</v>
      </c>
      <c r="K18" s="489">
        <f t="shared" si="6"/>
        <v>0.22500000000000001</v>
      </c>
      <c r="L18" s="483">
        <f t="shared" si="0"/>
        <v>-0.10000000000000142</v>
      </c>
      <c r="M18" s="488">
        <f t="shared" si="1"/>
        <v>158</v>
      </c>
      <c r="N18" s="487">
        <f t="shared" si="2"/>
        <v>7.9</v>
      </c>
      <c r="O18" s="487">
        <f t="shared" si="7"/>
        <v>10</v>
      </c>
      <c r="P18" s="486">
        <f t="shared" si="3"/>
        <v>0.79000000000001125</v>
      </c>
      <c r="Q18" s="485">
        <f t="shared" si="4"/>
        <v>0</v>
      </c>
      <c r="R18" s="484"/>
      <c r="S18" s="485">
        <f t="shared" si="8"/>
        <v>1.8960000000000159</v>
      </c>
      <c r="T18" s="485">
        <f t="shared" si="9"/>
        <v>0</v>
      </c>
      <c r="U18" s="484"/>
      <c r="V18" s="483">
        <f t="shared" si="10"/>
        <v>18.960000000000157</v>
      </c>
      <c r="W18" s="483">
        <f t="shared" si="5"/>
        <v>0</v>
      </c>
      <c r="X18" s="484"/>
      <c r="Y18" s="483">
        <f t="shared" si="11"/>
        <v>98.355000000000359</v>
      </c>
      <c r="Z18" s="483">
        <f t="shared" si="12"/>
        <v>0</v>
      </c>
    </row>
    <row r="19" spans="1:26">
      <c r="A19" s="493">
        <f t="shared" si="13"/>
        <v>4</v>
      </c>
      <c r="B19" s="491" t="s">
        <v>50</v>
      </c>
      <c r="C19" s="490">
        <v>0</v>
      </c>
      <c r="D19" s="492"/>
      <c r="E19" s="491">
        <f t="shared" si="14"/>
        <v>5</v>
      </c>
      <c r="F19" s="491" t="s">
        <v>50</v>
      </c>
      <c r="G19" s="490">
        <v>0</v>
      </c>
      <c r="H19" s="488">
        <v>20</v>
      </c>
      <c r="I19" s="483">
        <v>47.747</v>
      </c>
      <c r="J19" s="483">
        <v>47.601999999999997</v>
      </c>
      <c r="K19" s="489">
        <f t="shared" si="6"/>
        <v>0.22500000000000001</v>
      </c>
      <c r="L19" s="483">
        <f t="shared" si="0"/>
        <v>-7.9999999999998295E-2</v>
      </c>
      <c r="M19" s="488">
        <f t="shared" si="1"/>
        <v>158</v>
      </c>
      <c r="N19" s="487">
        <f t="shared" si="2"/>
        <v>7.9</v>
      </c>
      <c r="O19" s="487">
        <f t="shared" si="7"/>
        <v>10</v>
      </c>
      <c r="P19" s="486">
        <f t="shared" si="3"/>
        <v>0.63199999999998657</v>
      </c>
      <c r="Q19" s="485">
        <f t="shared" si="4"/>
        <v>0</v>
      </c>
      <c r="R19" s="484"/>
      <c r="S19" s="485">
        <f t="shared" si="8"/>
        <v>1.4219999999999979</v>
      </c>
      <c r="T19" s="485">
        <f t="shared" si="9"/>
        <v>0</v>
      </c>
      <c r="U19" s="484"/>
      <c r="V19" s="483">
        <f t="shared" si="10"/>
        <v>14.219999999999979</v>
      </c>
      <c r="W19" s="483">
        <f t="shared" si="5"/>
        <v>0</v>
      </c>
      <c r="X19" s="484"/>
      <c r="Y19" s="483">
        <f t="shared" si="11"/>
        <v>112.57500000000034</v>
      </c>
      <c r="Z19" s="483">
        <f t="shared" si="12"/>
        <v>0</v>
      </c>
    </row>
    <row r="20" spans="1:26">
      <c r="A20" s="493">
        <f t="shared" si="13"/>
        <v>5</v>
      </c>
      <c r="B20" s="491" t="s">
        <v>50</v>
      </c>
      <c r="C20" s="490">
        <v>0</v>
      </c>
      <c r="D20" s="492"/>
      <c r="E20" s="491">
        <f t="shared" si="14"/>
        <v>6</v>
      </c>
      <c r="F20" s="491" t="s">
        <v>50</v>
      </c>
      <c r="G20" s="490">
        <v>0</v>
      </c>
      <c r="H20" s="488">
        <v>20</v>
      </c>
      <c r="I20" s="483">
        <v>47.204999999999998</v>
      </c>
      <c r="J20" s="483">
        <v>47.082999999999998</v>
      </c>
      <c r="K20" s="489">
        <f t="shared" si="6"/>
        <v>0.22500000000000001</v>
      </c>
      <c r="L20" s="483">
        <f t="shared" si="0"/>
        <v>-0.10300000000000153</v>
      </c>
      <c r="M20" s="488">
        <f t="shared" si="1"/>
        <v>158</v>
      </c>
      <c r="N20" s="487">
        <f t="shared" si="2"/>
        <v>7.9</v>
      </c>
      <c r="O20" s="487">
        <f t="shared" si="7"/>
        <v>10</v>
      </c>
      <c r="P20" s="486">
        <f t="shared" si="3"/>
        <v>0.81370000000001219</v>
      </c>
      <c r="Q20" s="485">
        <f t="shared" si="4"/>
        <v>0</v>
      </c>
      <c r="R20" s="484"/>
      <c r="S20" s="485">
        <f t="shared" si="8"/>
        <v>1.4456999999999987</v>
      </c>
      <c r="T20" s="485">
        <f t="shared" si="9"/>
        <v>0</v>
      </c>
      <c r="U20" s="484"/>
      <c r="V20" s="483">
        <f t="shared" si="10"/>
        <v>14.456999999999987</v>
      </c>
      <c r="W20" s="483">
        <f t="shared" si="5"/>
        <v>0</v>
      </c>
      <c r="X20" s="484"/>
      <c r="Y20" s="483">
        <f t="shared" si="11"/>
        <v>127.03200000000032</v>
      </c>
      <c r="Z20" s="483">
        <f t="shared" si="12"/>
        <v>0</v>
      </c>
    </row>
    <row r="21" spans="1:26">
      <c r="A21" s="493">
        <f t="shared" si="13"/>
        <v>6</v>
      </c>
      <c r="B21" s="491" t="s">
        <v>50</v>
      </c>
      <c r="C21" s="490">
        <v>0</v>
      </c>
      <c r="D21" s="492"/>
      <c r="E21" s="491">
        <f t="shared" si="14"/>
        <v>7</v>
      </c>
      <c r="F21" s="491" t="s">
        <v>50</v>
      </c>
      <c r="G21" s="490">
        <v>0</v>
      </c>
      <c r="H21" s="488">
        <v>20</v>
      </c>
      <c r="I21" s="483">
        <v>46.664000000000001</v>
      </c>
      <c r="J21" s="483">
        <v>46.594000000000001</v>
      </c>
      <c r="K21" s="489">
        <f t="shared" si="6"/>
        <v>0.22500000000000001</v>
      </c>
      <c r="L21" s="483">
        <f t="shared" si="0"/>
        <v>-0.15500000000000114</v>
      </c>
      <c r="M21" s="488">
        <f t="shared" si="1"/>
        <v>158</v>
      </c>
      <c r="N21" s="487">
        <f t="shared" si="2"/>
        <v>7.9</v>
      </c>
      <c r="O21" s="487">
        <f t="shared" si="7"/>
        <v>10</v>
      </c>
      <c r="P21" s="486">
        <f t="shared" si="3"/>
        <v>1.224500000000009</v>
      </c>
      <c r="Q21" s="485">
        <f t="shared" si="4"/>
        <v>0</v>
      </c>
      <c r="R21" s="484"/>
      <c r="S21" s="485">
        <f t="shared" si="8"/>
        <v>2.0382000000000211</v>
      </c>
      <c r="T21" s="485">
        <f t="shared" si="9"/>
        <v>0</v>
      </c>
      <c r="U21" s="484"/>
      <c r="V21" s="483">
        <f t="shared" si="10"/>
        <v>20.382000000000211</v>
      </c>
      <c r="W21" s="483">
        <f t="shared" si="5"/>
        <v>0</v>
      </c>
      <c r="X21" s="484"/>
      <c r="Y21" s="483">
        <f t="shared" si="11"/>
        <v>147.41400000000053</v>
      </c>
      <c r="Z21" s="483">
        <f t="shared" si="12"/>
        <v>0</v>
      </c>
    </row>
    <row r="22" spans="1:26">
      <c r="A22" s="493">
        <f t="shared" si="13"/>
        <v>7</v>
      </c>
      <c r="B22" s="491" t="s">
        <v>50</v>
      </c>
      <c r="C22" s="490">
        <v>0</v>
      </c>
      <c r="D22" s="492"/>
      <c r="E22" s="491">
        <f t="shared" si="14"/>
        <v>8</v>
      </c>
      <c r="F22" s="491" t="s">
        <v>50</v>
      </c>
      <c r="G22" s="490">
        <v>0</v>
      </c>
      <c r="H22" s="488">
        <v>20</v>
      </c>
      <c r="I22" s="483">
        <v>46.122</v>
      </c>
      <c r="J22" s="483">
        <v>46.106000000000002</v>
      </c>
      <c r="K22" s="489">
        <f t="shared" si="6"/>
        <v>0.22500000000000001</v>
      </c>
      <c r="L22" s="483">
        <f t="shared" si="0"/>
        <v>-0.20900000000000318</v>
      </c>
      <c r="M22" s="488">
        <f t="shared" si="1"/>
        <v>158</v>
      </c>
      <c r="N22" s="487">
        <f t="shared" si="2"/>
        <v>7.9</v>
      </c>
      <c r="O22" s="487">
        <f t="shared" si="7"/>
        <v>10</v>
      </c>
      <c r="P22" s="486">
        <f t="shared" si="3"/>
        <v>1.6511000000000253</v>
      </c>
      <c r="Q22" s="485">
        <f t="shared" si="4"/>
        <v>0</v>
      </c>
      <c r="R22" s="484"/>
      <c r="S22" s="485">
        <f t="shared" si="8"/>
        <v>2.8756000000000341</v>
      </c>
      <c r="T22" s="485">
        <f t="shared" si="9"/>
        <v>0</v>
      </c>
      <c r="U22" s="484"/>
      <c r="V22" s="483">
        <f t="shared" si="10"/>
        <v>28.756000000000341</v>
      </c>
      <c r="W22" s="483">
        <f t="shared" si="5"/>
        <v>0</v>
      </c>
      <c r="X22" s="484"/>
      <c r="Y22" s="483">
        <f t="shared" si="11"/>
        <v>176.17000000000087</v>
      </c>
      <c r="Z22" s="483">
        <f t="shared" si="12"/>
        <v>0</v>
      </c>
    </row>
    <row r="23" spans="1:26">
      <c r="A23" s="493">
        <f t="shared" si="13"/>
        <v>8</v>
      </c>
      <c r="B23" s="491" t="s">
        <v>50</v>
      </c>
      <c r="C23" s="490">
        <v>0</v>
      </c>
      <c r="D23" s="492"/>
      <c r="E23" s="491">
        <v>8</v>
      </c>
      <c r="F23" s="491" t="s">
        <v>50</v>
      </c>
      <c r="G23" s="490">
        <v>6</v>
      </c>
      <c r="H23" s="488">
        <f>G23</f>
        <v>6</v>
      </c>
      <c r="I23" s="483">
        <v>45.96</v>
      </c>
      <c r="J23" s="483">
        <v>45.96</v>
      </c>
      <c r="K23" s="489">
        <f t="shared" si="6"/>
        <v>0.22500000000000001</v>
      </c>
      <c r="L23" s="483">
        <f t="shared" si="0"/>
        <v>-0.22500000000000142</v>
      </c>
      <c r="M23" s="488">
        <f t="shared" si="1"/>
        <v>47.400000000000006</v>
      </c>
      <c r="N23" s="487">
        <f t="shared" si="2"/>
        <v>7.9</v>
      </c>
      <c r="O23" s="487">
        <f t="shared" si="7"/>
        <v>3</v>
      </c>
      <c r="P23" s="486">
        <f t="shared" si="3"/>
        <v>1.7775000000000114</v>
      </c>
      <c r="Q23" s="485">
        <f t="shared" si="4"/>
        <v>0</v>
      </c>
      <c r="R23" s="484"/>
      <c r="S23" s="485">
        <f t="shared" si="8"/>
        <v>3.4286000000000367</v>
      </c>
      <c r="T23" s="485">
        <f t="shared" si="9"/>
        <v>0</v>
      </c>
      <c r="U23" s="484"/>
      <c r="V23" s="483">
        <f t="shared" si="10"/>
        <v>10.28580000000011</v>
      </c>
      <c r="W23" s="483">
        <f t="shared" si="5"/>
        <v>0</v>
      </c>
      <c r="X23" s="484"/>
      <c r="Y23" s="483">
        <f t="shared" si="11"/>
        <v>186.45580000000098</v>
      </c>
      <c r="Z23" s="483">
        <f t="shared" si="12"/>
        <v>0</v>
      </c>
    </row>
    <row r="24" spans="1:26">
      <c r="A24" s="960"/>
      <c r="B24" s="961"/>
      <c r="C24" s="961"/>
      <c r="D24" s="961"/>
      <c r="E24" s="961"/>
      <c r="F24" s="961"/>
      <c r="G24" s="961"/>
      <c r="H24" s="961"/>
      <c r="I24" s="961"/>
      <c r="J24" s="961"/>
      <c r="K24" s="961"/>
      <c r="L24" s="961"/>
      <c r="M24" s="961"/>
      <c r="N24" s="961"/>
      <c r="O24" s="961"/>
      <c r="P24" s="961"/>
      <c r="Q24" s="961"/>
      <c r="R24" s="961"/>
      <c r="S24" s="961"/>
      <c r="T24" s="961"/>
      <c r="U24" s="961"/>
      <c r="V24" s="961"/>
      <c r="W24" s="961"/>
      <c r="X24" s="961"/>
      <c r="Y24" s="961"/>
      <c r="Z24" s="962"/>
    </row>
    <row r="25" spans="1:26">
      <c r="A25" s="482" t="s">
        <v>9</v>
      </c>
      <c r="B25" s="481"/>
      <c r="C25" s="963"/>
      <c r="D25" s="964"/>
      <c r="E25" s="964"/>
      <c r="F25" s="964"/>
      <c r="G25" s="965"/>
      <c r="H25" s="479">
        <f>SUM(H15:H23)</f>
        <v>166</v>
      </c>
      <c r="I25" s="966"/>
      <c r="J25" s="967"/>
      <c r="K25" s="967"/>
      <c r="L25" s="967"/>
      <c r="M25" s="967"/>
      <c r="N25" s="967"/>
      <c r="O25" s="968"/>
      <c r="P25" s="479">
        <f>SUM(P15:P23)</f>
        <v>10.522800000000061</v>
      </c>
      <c r="Q25" s="479">
        <f>SUM(Q15:Q23)</f>
        <v>0</v>
      </c>
      <c r="R25" s="480"/>
      <c r="S25" s="479">
        <f>SUM(S15:S23)</f>
        <v>21.045600000000121</v>
      </c>
      <c r="T25" s="479">
        <f>SUM(T15:T23)</f>
        <v>0</v>
      </c>
      <c r="U25" s="480"/>
      <c r="V25" s="479">
        <f>SUM(V15:V23)</f>
        <v>186.45580000000098</v>
      </c>
      <c r="W25" s="479">
        <f>SUM(W15:W23)</f>
        <v>0</v>
      </c>
      <c r="X25" s="480"/>
      <c r="Y25" s="479"/>
      <c r="Z25" s="479">
        <f>SUM(Z15:Z23)</f>
        <v>0</v>
      </c>
    </row>
    <row r="26" spans="1:26">
      <c r="A26" s="460"/>
      <c r="B26" s="459"/>
      <c r="C26" s="459"/>
      <c r="D26" s="478"/>
      <c r="E26" s="478"/>
      <c r="F26" s="459"/>
      <c r="G26" s="459"/>
      <c r="H26" s="459"/>
      <c r="I26" s="459"/>
      <c r="J26" s="462"/>
      <c r="K26" s="462"/>
      <c r="L26" s="462"/>
      <c r="M26" s="462"/>
      <c r="N26" s="462"/>
      <c r="O26" s="462"/>
      <c r="P26" s="462"/>
      <c r="Q26" s="462"/>
      <c r="R26" s="462"/>
      <c r="S26" s="462"/>
      <c r="T26" s="462"/>
      <c r="U26" s="462"/>
      <c r="V26" s="462"/>
      <c r="W26" s="462"/>
      <c r="X26" s="462"/>
      <c r="Y26" s="462"/>
      <c r="Z26" s="461"/>
    </row>
    <row r="27" spans="1:26">
      <c r="A27" s="460"/>
      <c r="B27" s="459"/>
      <c r="C27" s="459"/>
      <c r="D27" s="459"/>
      <c r="E27" s="459"/>
      <c r="F27" s="459"/>
      <c r="G27" s="459"/>
      <c r="H27" s="459"/>
      <c r="I27" s="459"/>
      <c r="J27" s="477" t="s">
        <v>253</v>
      </c>
      <c r="K27" s="604"/>
      <c r="L27" s="605"/>
      <c r="M27" s="602">
        <f>V25</f>
        <v>186.45580000000098</v>
      </c>
      <c r="N27" s="476" t="s">
        <v>23</v>
      </c>
      <c r="O27" s="475"/>
      <c r="P27" s="477" t="s">
        <v>252</v>
      </c>
      <c r="Q27" s="604"/>
      <c r="R27" s="604"/>
      <c r="S27" s="603"/>
      <c r="T27" s="602">
        <f>M27</f>
        <v>186.45580000000098</v>
      </c>
      <c r="U27" s="602"/>
      <c r="V27" s="476" t="s">
        <v>23</v>
      </c>
      <c r="W27" s="462"/>
      <c r="X27" s="462"/>
      <c r="Y27" s="462"/>
      <c r="Z27" s="461"/>
    </row>
    <row r="28" spans="1:26">
      <c r="A28" s="460"/>
      <c r="B28" s="459"/>
      <c r="C28" s="459"/>
      <c r="D28" s="459"/>
      <c r="E28" s="459"/>
      <c r="F28" s="459"/>
      <c r="G28" s="459"/>
      <c r="H28" s="459"/>
      <c r="I28" s="459"/>
      <c r="J28" s="474" t="s">
        <v>251</v>
      </c>
      <c r="K28" s="473"/>
      <c r="L28" s="475"/>
      <c r="M28" s="475"/>
      <c r="N28" s="470" t="s">
        <v>23</v>
      </c>
      <c r="O28" s="475"/>
      <c r="P28" s="474" t="s">
        <v>250</v>
      </c>
      <c r="Q28" s="473"/>
      <c r="R28" s="473"/>
      <c r="S28" s="472"/>
      <c r="T28" s="471">
        <f>W25*-1</f>
        <v>0</v>
      </c>
      <c r="U28" s="471"/>
      <c r="V28" s="470" t="s">
        <v>23</v>
      </c>
      <c r="W28" s="462"/>
      <c r="X28" s="462"/>
      <c r="Y28" s="462"/>
      <c r="Z28" s="461"/>
    </row>
    <row r="29" spans="1:26">
      <c r="A29" s="460"/>
      <c r="B29" s="459"/>
      <c r="C29" s="459"/>
      <c r="D29" s="459"/>
      <c r="E29" s="459"/>
      <c r="F29" s="459"/>
      <c r="G29" s="459"/>
      <c r="H29" s="459"/>
      <c r="I29" s="459"/>
      <c r="J29" s="469"/>
      <c r="K29" s="466"/>
      <c r="L29" s="466"/>
      <c r="M29" s="466"/>
      <c r="N29" s="468"/>
      <c r="O29" s="462"/>
      <c r="P29" s="467"/>
      <c r="Q29" s="456"/>
      <c r="R29" s="456"/>
      <c r="S29" s="466"/>
      <c r="T29" s="465"/>
      <c r="U29" s="464"/>
      <c r="V29" s="463"/>
      <c r="W29" s="462"/>
      <c r="X29" s="462"/>
      <c r="Y29" s="462"/>
      <c r="Z29" s="461"/>
    </row>
    <row r="30" spans="1:26">
      <c r="A30" s="460"/>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8"/>
    </row>
    <row r="31" spans="1:26">
      <c r="A31" s="457"/>
      <c r="B31" s="456"/>
      <c r="C31" s="456"/>
      <c r="D31" s="456"/>
      <c r="E31" s="456"/>
      <c r="F31" s="456"/>
      <c r="G31" s="456"/>
      <c r="H31" s="456"/>
      <c r="I31" s="456"/>
      <c r="J31" s="456"/>
      <c r="K31" s="456"/>
      <c r="L31" s="456"/>
      <c r="M31" s="456"/>
      <c r="N31" s="456"/>
      <c r="O31" s="456"/>
      <c r="P31" s="456"/>
      <c r="Q31" s="456"/>
      <c r="R31" s="456"/>
      <c r="S31" s="456"/>
      <c r="T31" s="456"/>
      <c r="U31" s="456"/>
      <c r="V31" s="456"/>
      <c r="W31" s="456"/>
      <c r="X31" s="456"/>
      <c r="Y31" s="456"/>
      <c r="Z31" s="455"/>
    </row>
  </sheetData>
  <mergeCells count="21">
    <mergeCell ref="A24:Z24"/>
    <mergeCell ref="C25:G25"/>
    <mergeCell ref="I25:O25"/>
    <mergeCell ref="P11:Q11"/>
    <mergeCell ref="S11:T11"/>
    <mergeCell ref="V11:W11"/>
    <mergeCell ref="Y11:Z11"/>
    <mergeCell ref="A13:C13"/>
    <mergeCell ref="E13:G13"/>
    <mergeCell ref="A11:C12"/>
    <mergeCell ref="E11:G12"/>
    <mergeCell ref="H11:H12"/>
    <mergeCell ref="I11:M11"/>
    <mergeCell ref="N11:N12"/>
    <mergeCell ref="O11:O12"/>
    <mergeCell ref="A10:Z10"/>
    <mergeCell ref="J1:M1"/>
    <mergeCell ref="P2:Z2"/>
    <mergeCell ref="I6:M6"/>
    <mergeCell ref="I7:M7"/>
    <mergeCell ref="J8:M8"/>
  </mergeCells>
  <printOptions horizontalCentered="1"/>
  <pageMargins left="0.70866141732283472" right="0.70866141732283472" top="0.74803149606299213" bottom="0.74803149606299213" header="0.31496062992125984" footer="0.31496062992125984"/>
  <pageSetup paperSize="9" scale="62" firstPageNumber="25" orientation="landscape" useFirstPageNumber="1" r:id="rId1"/>
  <headerFooter scaleWithDoc="0">
    <oddFooter>&amp;C&amp;"-,Negrito"Walmir Laurentino Silva
Engenheiro Civil 
CREA 121206614-7</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1"/>
  <sheetViews>
    <sheetView showGridLines="0" view="pageBreakPreview" zoomScale="85" zoomScaleNormal="90" zoomScaleSheetLayoutView="85" workbookViewId="0">
      <selection activeCell="I23" sqref="I23"/>
    </sheetView>
  </sheetViews>
  <sheetFormatPr defaultRowHeight="15"/>
  <cols>
    <col min="1" max="1" width="6.42578125" style="21" customWidth="1"/>
    <col min="2" max="2" width="4.140625" style="21" customWidth="1"/>
    <col min="3" max="3" width="6.140625" style="21" customWidth="1"/>
    <col min="4" max="4" width="1.7109375" style="21" customWidth="1"/>
    <col min="5" max="5" width="6" style="21" customWidth="1"/>
    <col min="6" max="6" width="3.42578125" style="21" customWidth="1"/>
    <col min="7" max="7" width="7.140625" style="21" customWidth="1"/>
    <col min="8" max="10" width="9.140625" style="21"/>
    <col min="11" max="11" width="10.140625" style="21" bestFit="1" customWidth="1"/>
    <col min="12" max="12" width="11" style="21" bestFit="1" customWidth="1"/>
    <col min="13" max="13" width="12.85546875" style="21" bestFit="1" customWidth="1"/>
    <col min="14" max="15" width="9.140625" style="21"/>
    <col min="16" max="16" width="13.140625" style="21" customWidth="1"/>
    <col min="17" max="17" width="9.140625" style="21"/>
    <col min="18" max="18" width="3.85546875" style="21" customWidth="1"/>
    <col min="19" max="19" width="9.140625" style="21"/>
    <col min="20" max="20" width="10.140625" style="21" customWidth="1"/>
    <col min="21" max="21" width="2.5703125" style="21" customWidth="1"/>
    <col min="22" max="23" width="10.42578125" style="21" bestFit="1" customWidth="1"/>
    <col min="24" max="24" width="4.28515625" style="21" customWidth="1"/>
    <col min="25" max="25" width="9.140625" style="21"/>
    <col min="26" max="26" width="12.5703125" style="21" bestFit="1" customWidth="1"/>
    <col min="27" max="16384" width="9.140625" style="21"/>
  </cols>
  <sheetData>
    <row r="1" spans="1:26">
      <c r="A1" s="550"/>
      <c r="B1" s="608"/>
      <c r="C1" s="608"/>
      <c r="D1" s="608"/>
      <c r="E1" s="608"/>
      <c r="F1" s="608"/>
      <c r="G1" s="608"/>
      <c r="H1" s="608"/>
      <c r="I1" s="608"/>
      <c r="J1" s="959"/>
      <c r="K1" s="959"/>
      <c r="L1" s="959"/>
      <c r="M1" s="959"/>
      <c r="N1" s="612"/>
      <c r="O1" s="612"/>
      <c r="P1" s="611"/>
      <c r="Q1" s="610"/>
      <c r="R1" s="610"/>
      <c r="S1" s="610"/>
      <c r="T1" s="609"/>
      <c r="U1" s="609"/>
      <c r="V1" s="609"/>
      <c r="W1" s="609"/>
      <c r="X1" s="609"/>
      <c r="Y1" s="609"/>
      <c r="Z1" s="551"/>
    </row>
    <row r="2" spans="1:26">
      <c r="A2" s="550"/>
      <c r="B2" s="608"/>
      <c r="C2" s="608"/>
      <c r="D2" s="608"/>
      <c r="E2" s="608"/>
      <c r="F2" s="608"/>
      <c r="G2" s="608"/>
      <c r="H2" s="608"/>
      <c r="I2" s="607" t="s">
        <v>178</v>
      </c>
      <c r="J2" s="606"/>
      <c r="K2" s="606"/>
      <c r="L2" s="606"/>
      <c r="M2" s="606"/>
      <c r="N2" s="549"/>
      <c r="O2" s="514"/>
      <c r="P2" s="985" t="s">
        <v>286</v>
      </c>
      <c r="Q2" s="986"/>
      <c r="R2" s="986"/>
      <c r="S2" s="986"/>
      <c r="T2" s="986"/>
      <c r="U2" s="986"/>
      <c r="V2" s="986"/>
      <c r="W2" s="986"/>
      <c r="X2" s="986"/>
      <c r="Y2" s="986"/>
      <c r="Z2" s="987"/>
    </row>
    <row r="3" spans="1:26">
      <c r="A3" s="525"/>
      <c r="B3" s="524"/>
      <c r="C3" s="524"/>
      <c r="D3" s="524"/>
      <c r="E3" s="524"/>
      <c r="F3" s="524"/>
      <c r="G3" s="524"/>
      <c r="H3" s="524"/>
      <c r="I3" s="548" t="s">
        <v>183</v>
      </c>
      <c r="J3" s="547"/>
      <c r="K3" s="547"/>
      <c r="L3" s="547"/>
      <c r="M3" s="547"/>
      <c r="N3" s="523"/>
      <c r="O3" s="514"/>
      <c r="P3" s="546" t="s">
        <v>73</v>
      </c>
      <c r="Q3" s="545" t="s">
        <v>352</v>
      </c>
      <c r="R3" s="544"/>
      <c r="S3" s="543"/>
      <c r="T3" s="542"/>
      <c r="U3" s="542"/>
      <c r="V3" s="542"/>
      <c r="W3" s="542"/>
      <c r="X3" s="542"/>
      <c r="Y3" s="542"/>
      <c r="Z3" s="541"/>
    </row>
    <row r="4" spans="1:26">
      <c r="A4" s="525"/>
      <c r="B4" s="524"/>
      <c r="C4" s="524"/>
      <c r="D4" s="524"/>
      <c r="E4" s="524"/>
      <c r="F4" s="524"/>
      <c r="G4" s="524"/>
      <c r="H4" s="524"/>
      <c r="I4" s="534" t="s">
        <v>182</v>
      </c>
      <c r="J4" s="533"/>
      <c r="K4" s="533"/>
      <c r="L4" s="533"/>
      <c r="M4" s="533"/>
      <c r="N4" s="523"/>
      <c r="O4" s="514"/>
      <c r="P4" s="540" t="s">
        <v>72</v>
      </c>
      <c r="Q4" s="539">
        <f>Z5</f>
        <v>166</v>
      </c>
      <c r="R4" s="537" t="s">
        <v>21</v>
      </c>
      <c r="S4" s="532" t="s">
        <v>285</v>
      </c>
      <c r="T4" s="538">
        <v>0.2</v>
      </c>
      <c r="U4" s="537" t="s">
        <v>21</v>
      </c>
      <c r="V4" s="536" t="s">
        <v>284</v>
      </c>
      <c r="W4" s="535" t="s">
        <v>283</v>
      </c>
      <c r="X4" s="535"/>
      <c r="Y4" s="535" t="s">
        <v>282</v>
      </c>
      <c r="Z4" s="520" t="s">
        <v>281</v>
      </c>
    </row>
    <row r="5" spans="1:26">
      <c r="A5" s="525"/>
      <c r="B5" s="524"/>
      <c r="C5" s="524"/>
      <c r="D5" s="524"/>
      <c r="E5" s="524"/>
      <c r="F5" s="524"/>
      <c r="G5" s="524"/>
      <c r="H5" s="524"/>
      <c r="I5" s="534" t="s">
        <v>180</v>
      </c>
      <c r="J5" s="533"/>
      <c r="K5" s="533"/>
      <c r="L5" s="533"/>
      <c r="M5" s="533"/>
      <c r="N5" s="523"/>
      <c r="O5" s="514"/>
      <c r="P5" s="513" t="s">
        <v>280</v>
      </c>
      <c r="Q5" s="512">
        <v>7</v>
      </c>
      <c r="R5" s="521" t="s">
        <v>21</v>
      </c>
      <c r="S5" s="532" t="s">
        <v>279</v>
      </c>
      <c r="T5" s="531"/>
      <c r="U5" s="527" t="s">
        <v>21</v>
      </c>
      <c r="V5" s="530">
        <v>1</v>
      </c>
      <c r="W5" s="530">
        <f>A15</f>
        <v>0</v>
      </c>
      <c r="X5" s="530"/>
      <c r="Y5" s="530" t="s">
        <v>357</v>
      </c>
      <c r="Z5" s="529">
        <f>H25</f>
        <v>166</v>
      </c>
    </row>
    <row r="6" spans="1:26">
      <c r="A6" s="525"/>
      <c r="B6" s="524"/>
      <c r="C6" s="524"/>
      <c r="D6" s="524"/>
      <c r="E6" s="524"/>
      <c r="F6" s="524"/>
      <c r="G6" s="524"/>
      <c r="H6" s="524"/>
      <c r="I6" s="988" t="s">
        <v>181</v>
      </c>
      <c r="J6" s="988"/>
      <c r="K6" s="988"/>
      <c r="L6" s="988"/>
      <c r="M6" s="988"/>
      <c r="N6" s="523"/>
      <c r="O6" s="514"/>
      <c r="P6" s="513" t="s">
        <v>277</v>
      </c>
      <c r="Q6" s="512">
        <v>7.9</v>
      </c>
      <c r="R6" s="521" t="s">
        <v>21</v>
      </c>
      <c r="S6" s="510" t="s">
        <v>276</v>
      </c>
      <c r="T6" s="528">
        <v>2.5000000000000001E-2</v>
      </c>
      <c r="U6" s="527" t="s">
        <v>21</v>
      </c>
      <c r="V6" s="503" t="s">
        <v>275</v>
      </c>
      <c r="W6" s="503"/>
      <c r="X6" s="503"/>
      <c r="Y6" s="503"/>
      <c r="Z6" s="526"/>
    </row>
    <row r="7" spans="1:26">
      <c r="A7" s="525"/>
      <c r="B7" s="524"/>
      <c r="C7" s="524"/>
      <c r="D7" s="524"/>
      <c r="E7" s="524"/>
      <c r="F7" s="524"/>
      <c r="G7" s="524"/>
      <c r="H7" s="524"/>
      <c r="I7" s="988"/>
      <c r="J7" s="988"/>
      <c r="K7" s="988"/>
      <c r="L7" s="988"/>
      <c r="M7" s="988"/>
      <c r="N7" s="523"/>
      <c r="O7" s="514"/>
      <c r="P7" s="513" t="s">
        <v>274</v>
      </c>
      <c r="Q7" s="512"/>
      <c r="R7" s="511" t="s">
        <v>21</v>
      </c>
      <c r="S7" s="522" t="s">
        <v>96</v>
      </c>
      <c r="T7" s="552">
        <f>SUM(T4:T6)</f>
        <v>0.22500000000000001</v>
      </c>
      <c r="U7" s="521" t="s">
        <v>21</v>
      </c>
      <c r="V7" s="520"/>
      <c r="W7" s="520"/>
      <c r="X7" s="520"/>
      <c r="Y7" s="520"/>
      <c r="Z7" s="519"/>
    </row>
    <row r="8" spans="1:26">
      <c r="A8" s="518"/>
      <c r="B8" s="517"/>
      <c r="C8" s="517"/>
      <c r="D8" s="517"/>
      <c r="E8" s="517"/>
      <c r="F8" s="517"/>
      <c r="G8" s="517"/>
      <c r="H8" s="517"/>
      <c r="I8" s="516"/>
      <c r="J8" s="989"/>
      <c r="K8" s="989"/>
      <c r="L8" s="989"/>
      <c r="M8" s="989"/>
      <c r="N8" s="515"/>
      <c r="O8" s="514"/>
      <c r="P8" s="513" t="s">
        <v>273</v>
      </c>
      <c r="Q8" s="512"/>
      <c r="R8" s="511" t="s">
        <v>21</v>
      </c>
      <c r="S8" s="510"/>
      <c r="T8" s="509"/>
      <c r="U8" s="508"/>
      <c r="V8" s="503"/>
      <c r="W8" s="502"/>
      <c r="X8" s="503"/>
      <c r="Y8" s="502"/>
      <c r="Z8" s="501"/>
    </row>
    <row r="9" spans="1:26">
      <c r="A9" s="507"/>
      <c r="B9" s="506"/>
      <c r="C9" s="504"/>
      <c r="D9" s="504"/>
      <c r="E9" s="504"/>
      <c r="F9" s="504"/>
      <c r="G9" s="504"/>
      <c r="H9" s="505"/>
      <c r="I9" s="504"/>
      <c r="J9" s="504"/>
      <c r="K9" s="504"/>
      <c r="L9" s="504"/>
      <c r="M9" s="504"/>
      <c r="N9" s="504"/>
      <c r="O9" s="504"/>
      <c r="P9" s="504"/>
      <c r="Q9" s="504"/>
      <c r="R9" s="504"/>
      <c r="S9" s="504"/>
      <c r="T9" s="504"/>
      <c r="U9" s="504"/>
      <c r="V9" s="503"/>
      <c r="W9" s="502"/>
      <c r="X9" s="503"/>
      <c r="Y9" s="502"/>
      <c r="Z9" s="501"/>
    </row>
    <row r="10" spans="1:26">
      <c r="A10" s="990" t="s">
        <v>272</v>
      </c>
      <c r="B10" s="991"/>
      <c r="C10" s="991"/>
      <c r="D10" s="991"/>
      <c r="E10" s="991"/>
      <c r="F10" s="991"/>
      <c r="G10" s="991"/>
      <c r="H10" s="991"/>
      <c r="I10" s="991"/>
      <c r="J10" s="991"/>
      <c r="K10" s="991"/>
      <c r="L10" s="991"/>
      <c r="M10" s="991"/>
      <c r="N10" s="991"/>
      <c r="O10" s="991"/>
      <c r="P10" s="991"/>
      <c r="Q10" s="991"/>
      <c r="R10" s="991"/>
      <c r="S10" s="991"/>
      <c r="T10" s="991"/>
      <c r="U10" s="991"/>
      <c r="V10" s="991"/>
      <c r="W10" s="991"/>
      <c r="X10" s="991"/>
      <c r="Y10" s="991"/>
      <c r="Z10" s="992"/>
    </row>
    <row r="11" spans="1:26">
      <c r="A11" s="977" t="s">
        <v>271</v>
      </c>
      <c r="B11" s="978"/>
      <c r="C11" s="979"/>
      <c r="D11" s="500"/>
      <c r="E11" s="977" t="s">
        <v>271</v>
      </c>
      <c r="F11" s="978"/>
      <c r="G11" s="979"/>
      <c r="H11" s="977" t="s">
        <v>270</v>
      </c>
      <c r="I11" s="983" t="s">
        <v>269</v>
      </c>
      <c r="J11" s="983"/>
      <c r="K11" s="983"/>
      <c r="L11" s="983"/>
      <c r="M11" s="973"/>
      <c r="N11" s="984" t="s">
        <v>268</v>
      </c>
      <c r="O11" s="969" t="s">
        <v>267</v>
      </c>
      <c r="P11" s="971" t="s">
        <v>266</v>
      </c>
      <c r="Q11" s="972"/>
      <c r="R11" s="499"/>
      <c r="S11" s="973" t="s">
        <v>265</v>
      </c>
      <c r="T11" s="972"/>
      <c r="U11" s="499"/>
      <c r="V11" s="973" t="s">
        <v>264</v>
      </c>
      <c r="W11" s="972"/>
      <c r="X11" s="499"/>
      <c r="Y11" s="973" t="s">
        <v>263</v>
      </c>
      <c r="Z11" s="972"/>
    </row>
    <row r="12" spans="1:26">
      <c r="A12" s="980"/>
      <c r="B12" s="981"/>
      <c r="C12" s="982"/>
      <c r="D12" s="492"/>
      <c r="E12" s="980"/>
      <c r="F12" s="981"/>
      <c r="G12" s="982"/>
      <c r="H12" s="980"/>
      <c r="I12" s="498" t="s">
        <v>262</v>
      </c>
      <c r="J12" s="597" t="s">
        <v>261</v>
      </c>
      <c r="K12" s="597" t="s">
        <v>260</v>
      </c>
      <c r="L12" s="597" t="s">
        <v>259</v>
      </c>
      <c r="M12" s="596" t="s">
        <v>258</v>
      </c>
      <c r="N12" s="984"/>
      <c r="O12" s="970"/>
      <c r="P12" s="595" t="s">
        <v>257</v>
      </c>
      <c r="Q12" s="597" t="s">
        <v>256</v>
      </c>
      <c r="R12" s="484"/>
      <c r="S12" s="597" t="s">
        <v>257</v>
      </c>
      <c r="T12" s="597" t="s">
        <v>256</v>
      </c>
      <c r="U12" s="484"/>
      <c r="V12" s="597" t="s">
        <v>257</v>
      </c>
      <c r="W12" s="597" t="s">
        <v>256</v>
      </c>
      <c r="X12" s="484"/>
      <c r="Y12" s="597" t="s">
        <v>257</v>
      </c>
      <c r="Z12" s="597" t="s">
        <v>256</v>
      </c>
    </row>
    <row r="13" spans="1:26">
      <c r="A13" s="974" t="s">
        <v>255</v>
      </c>
      <c r="B13" s="975"/>
      <c r="C13" s="976"/>
      <c r="D13" s="492"/>
      <c r="E13" s="974" t="s">
        <v>254</v>
      </c>
      <c r="F13" s="975"/>
      <c r="G13" s="976"/>
      <c r="H13" s="494" t="s">
        <v>21</v>
      </c>
      <c r="I13" s="497" t="s">
        <v>21</v>
      </c>
      <c r="J13" s="495" t="s">
        <v>21</v>
      </c>
      <c r="K13" s="495" t="s">
        <v>21</v>
      </c>
      <c r="L13" s="495" t="s">
        <v>21</v>
      </c>
      <c r="M13" s="494" t="s">
        <v>22</v>
      </c>
      <c r="N13" s="495" t="s">
        <v>21</v>
      </c>
      <c r="O13" s="495" t="s">
        <v>21</v>
      </c>
      <c r="P13" s="496" t="s">
        <v>22</v>
      </c>
      <c r="Q13" s="495" t="s">
        <v>22</v>
      </c>
      <c r="R13" s="484"/>
      <c r="S13" s="495" t="s">
        <v>22</v>
      </c>
      <c r="T13" s="495" t="s">
        <v>22</v>
      </c>
      <c r="U13" s="484"/>
      <c r="V13" s="495" t="s">
        <v>23</v>
      </c>
      <c r="W13" s="495" t="s">
        <v>23</v>
      </c>
      <c r="X13" s="484"/>
      <c r="Y13" s="495" t="s">
        <v>23</v>
      </c>
      <c r="Z13" s="495" t="s">
        <v>23</v>
      </c>
    </row>
    <row r="14" spans="1:26">
      <c r="A14" s="493">
        <v>0</v>
      </c>
      <c r="B14" s="491" t="s">
        <v>50</v>
      </c>
      <c r="C14" s="490">
        <v>0</v>
      </c>
      <c r="D14" s="492"/>
      <c r="E14" s="493">
        <v>0</v>
      </c>
      <c r="F14" s="491" t="s">
        <v>50</v>
      </c>
      <c r="G14" s="490">
        <v>0</v>
      </c>
      <c r="H14" s="494"/>
      <c r="I14" s="483">
        <v>51.991999999999997</v>
      </c>
      <c r="J14" s="483">
        <v>51.991999999999997</v>
      </c>
      <c r="K14" s="489">
        <f>T7</f>
        <v>0.22500000000000001</v>
      </c>
      <c r="L14" s="483">
        <f t="shared" ref="L14:L23" si="0">IF(I14&gt;0,(I14-K14)-J14,0)</f>
        <v>-0.22500000000000142</v>
      </c>
      <c r="M14" s="488">
        <f t="shared" ref="M14:M23" si="1">H14*N14</f>
        <v>0</v>
      </c>
      <c r="N14" s="487">
        <f t="shared" ref="N14:N23" si="2">$Q$6</f>
        <v>7.9</v>
      </c>
      <c r="O14" s="487">
        <v>10</v>
      </c>
      <c r="P14" s="486">
        <f t="shared" ref="P14:P23" si="3">IF(L14&lt;0,(L14*-1)*N14,0)</f>
        <v>1.7775000000000114</v>
      </c>
      <c r="Q14" s="485">
        <f t="shared" ref="Q14:Q23" si="4">IF(L14&gt;0,(L14*-1)*N14,0)</f>
        <v>0</v>
      </c>
      <c r="R14" s="484"/>
      <c r="S14" s="485">
        <f>P14</f>
        <v>1.7775000000000114</v>
      </c>
      <c r="T14" s="485">
        <f>Q14</f>
        <v>0</v>
      </c>
      <c r="U14" s="484"/>
      <c r="V14" s="483">
        <v>0</v>
      </c>
      <c r="W14" s="483">
        <f t="shared" ref="W14:W23" si="5">T14*O14</f>
        <v>0</v>
      </c>
      <c r="X14" s="484"/>
      <c r="Y14" s="483">
        <f>V14</f>
        <v>0</v>
      </c>
      <c r="Z14" s="483">
        <f>W14</f>
        <v>0</v>
      </c>
    </row>
    <row r="15" spans="1:26">
      <c r="A15" s="493">
        <v>0</v>
      </c>
      <c r="B15" s="491" t="s">
        <v>50</v>
      </c>
      <c r="C15" s="490">
        <v>0</v>
      </c>
      <c r="D15" s="492"/>
      <c r="E15" s="491">
        <v>1</v>
      </c>
      <c r="F15" s="491" t="s">
        <v>50</v>
      </c>
      <c r="G15" s="490">
        <v>0</v>
      </c>
      <c r="H15" s="488">
        <v>20</v>
      </c>
      <c r="I15" s="483">
        <v>51.189</v>
      </c>
      <c r="J15" s="483">
        <v>51.225000000000001</v>
      </c>
      <c r="K15" s="489">
        <f t="shared" ref="K15:K23" si="6">K14</f>
        <v>0.22500000000000001</v>
      </c>
      <c r="L15" s="483">
        <f t="shared" si="0"/>
        <v>-0.26100000000000279</v>
      </c>
      <c r="M15" s="488">
        <f t="shared" si="1"/>
        <v>158</v>
      </c>
      <c r="N15" s="487">
        <f t="shared" si="2"/>
        <v>7.9</v>
      </c>
      <c r="O15" s="487">
        <f t="shared" ref="O15:O23" si="7">H15/2</f>
        <v>10</v>
      </c>
      <c r="P15" s="486">
        <f t="shared" si="3"/>
        <v>2.0619000000000223</v>
      </c>
      <c r="Q15" s="485">
        <f t="shared" si="4"/>
        <v>0</v>
      </c>
      <c r="R15" s="484"/>
      <c r="S15" s="485">
        <f t="shared" ref="S15:S23" si="8">P14+P15</f>
        <v>3.8394000000000337</v>
      </c>
      <c r="T15" s="485">
        <f t="shared" ref="T15:T23" si="9">Q14+Q15</f>
        <v>0</v>
      </c>
      <c r="U15" s="484"/>
      <c r="V15" s="483">
        <f t="shared" ref="V15:V23" si="10">S15*O15</f>
        <v>38.394000000000339</v>
      </c>
      <c r="W15" s="483">
        <f t="shared" si="5"/>
        <v>0</v>
      </c>
      <c r="X15" s="484"/>
      <c r="Y15" s="483">
        <f t="shared" ref="Y15:Y23" si="11">Y14+V15</f>
        <v>38.394000000000339</v>
      </c>
      <c r="Z15" s="483">
        <f t="shared" ref="Z15:Z23" si="12">W14+W15</f>
        <v>0</v>
      </c>
    </row>
    <row r="16" spans="1:26">
      <c r="A16" s="493">
        <f t="shared" ref="A16:A23" si="13">A15+1</f>
        <v>1</v>
      </c>
      <c r="B16" s="491" t="s">
        <v>50</v>
      </c>
      <c r="C16" s="490">
        <v>0</v>
      </c>
      <c r="D16" s="492"/>
      <c r="E16" s="491">
        <f t="shared" ref="E16:E22" si="14">E15+1</f>
        <v>2</v>
      </c>
      <c r="F16" s="491" t="s">
        <v>50</v>
      </c>
      <c r="G16" s="490">
        <v>0</v>
      </c>
      <c r="H16" s="488">
        <v>20</v>
      </c>
      <c r="I16" s="483">
        <v>50.430999999999997</v>
      </c>
      <c r="J16" s="483">
        <v>50.459000000000003</v>
      </c>
      <c r="K16" s="489">
        <f t="shared" si="6"/>
        <v>0.22500000000000001</v>
      </c>
      <c r="L16" s="483">
        <f t="shared" si="0"/>
        <v>-0.25300000000000722</v>
      </c>
      <c r="M16" s="488">
        <f t="shared" si="1"/>
        <v>158</v>
      </c>
      <c r="N16" s="487">
        <f t="shared" si="2"/>
        <v>7.9</v>
      </c>
      <c r="O16" s="487">
        <f t="shared" si="7"/>
        <v>10</v>
      </c>
      <c r="P16" s="486">
        <f t="shared" si="3"/>
        <v>1.9987000000000572</v>
      </c>
      <c r="Q16" s="485">
        <f t="shared" si="4"/>
        <v>0</v>
      </c>
      <c r="R16" s="484"/>
      <c r="S16" s="485">
        <f t="shared" si="8"/>
        <v>4.060600000000079</v>
      </c>
      <c r="T16" s="485">
        <f t="shared" si="9"/>
        <v>0</v>
      </c>
      <c r="U16" s="484"/>
      <c r="V16" s="483">
        <f t="shared" si="10"/>
        <v>40.60600000000079</v>
      </c>
      <c r="W16" s="483">
        <f t="shared" si="5"/>
        <v>0</v>
      </c>
      <c r="X16" s="484"/>
      <c r="Y16" s="483">
        <f t="shared" si="11"/>
        <v>79.000000000001137</v>
      </c>
      <c r="Z16" s="483">
        <f t="shared" si="12"/>
        <v>0</v>
      </c>
    </row>
    <row r="17" spans="1:26">
      <c r="A17" s="493">
        <f t="shared" si="13"/>
        <v>2</v>
      </c>
      <c r="B17" s="491" t="s">
        <v>50</v>
      </c>
      <c r="C17" s="490">
        <v>0</v>
      </c>
      <c r="D17" s="492"/>
      <c r="E17" s="491">
        <f t="shared" si="14"/>
        <v>3</v>
      </c>
      <c r="F17" s="491" t="s">
        <v>50</v>
      </c>
      <c r="G17" s="490">
        <v>0</v>
      </c>
      <c r="H17" s="488">
        <v>20</v>
      </c>
      <c r="I17" s="483">
        <v>49.783000000000001</v>
      </c>
      <c r="J17" s="483">
        <v>49.804000000000002</v>
      </c>
      <c r="K17" s="489">
        <f t="shared" si="6"/>
        <v>0.22500000000000001</v>
      </c>
      <c r="L17" s="483">
        <f t="shared" si="0"/>
        <v>-0.24600000000000222</v>
      </c>
      <c r="M17" s="488">
        <f t="shared" si="1"/>
        <v>158</v>
      </c>
      <c r="N17" s="487">
        <f t="shared" si="2"/>
        <v>7.9</v>
      </c>
      <c r="O17" s="487">
        <f t="shared" si="7"/>
        <v>10</v>
      </c>
      <c r="P17" s="486">
        <f t="shared" si="3"/>
        <v>1.9434000000000176</v>
      </c>
      <c r="Q17" s="485">
        <f t="shared" si="4"/>
        <v>0</v>
      </c>
      <c r="R17" s="484"/>
      <c r="S17" s="485">
        <f t="shared" si="8"/>
        <v>3.9421000000000745</v>
      </c>
      <c r="T17" s="485">
        <f t="shared" si="9"/>
        <v>0</v>
      </c>
      <c r="U17" s="484"/>
      <c r="V17" s="483">
        <f t="shared" si="10"/>
        <v>39.421000000000745</v>
      </c>
      <c r="W17" s="483">
        <f t="shared" si="5"/>
        <v>0</v>
      </c>
      <c r="X17" s="484"/>
      <c r="Y17" s="483">
        <f t="shared" si="11"/>
        <v>118.42100000000188</v>
      </c>
      <c r="Z17" s="483">
        <f t="shared" si="12"/>
        <v>0</v>
      </c>
    </row>
    <row r="18" spans="1:26">
      <c r="A18" s="493">
        <f t="shared" si="13"/>
        <v>3</v>
      </c>
      <c r="B18" s="491" t="s">
        <v>50</v>
      </c>
      <c r="C18" s="490">
        <v>0</v>
      </c>
      <c r="D18" s="492"/>
      <c r="E18" s="491">
        <f t="shared" si="14"/>
        <v>4</v>
      </c>
      <c r="F18" s="491" t="s">
        <v>50</v>
      </c>
      <c r="G18" s="490">
        <v>0</v>
      </c>
      <c r="H18" s="488">
        <v>20</v>
      </c>
      <c r="I18" s="483">
        <v>49.244999999999997</v>
      </c>
      <c r="J18" s="483">
        <v>49.316000000000003</v>
      </c>
      <c r="K18" s="489">
        <f t="shared" si="6"/>
        <v>0.22500000000000001</v>
      </c>
      <c r="L18" s="483">
        <f t="shared" si="0"/>
        <v>-0.29600000000000648</v>
      </c>
      <c r="M18" s="488">
        <f t="shared" si="1"/>
        <v>158</v>
      </c>
      <c r="N18" s="487">
        <f t="shared" si="2"/>
        <v>7.9</v>
      </c>
      <c r="O18" s="487">
        <f t="shared" si="7"/>
        <v>10</v>
      </c>
      <c r="P18" s="486">
        <f t="shared" si="3"/>
        <v>2.3384000000000511</v>
      </c>
      <c r="Q18" s="485">
        <f t="shared" si="4"/>
        <v>0</v>
      </c>
      <c r="R18" s="484"/>
      <c r="S18" s="485">
        <f t="shared" si="8"/>
        <v>4.2818000000000689</v>
      </c>
      <c r="T18" s="485">
        <f t="shared" si="9"/>
        <v>0</v>
      </c>
      <c r="U18" s="484"/>
      <c r="V18" s="483">
        <f t="shared" si="10"/>
        <v>42.818000000000687</v>
      </c>
      <c r="W18" s="483">
        <f t="shared" si="5"/>
        <v>0</v>
      </c>
      <c r="X18" s="484"/>
      <c r="Y18" s="483">
        <f t="shared" si="11"/>
        <v>161.23900000000256</v>
      </c>
      <c r="Z18" s="483">
        <f t="shared" si="12"/>
        <v>0</v>
      </c>
    </row>
    <row r="19" spans="1:26">
      <c r="A19" s="493">
        <f t="shared" si="13"/>
        <v>4</v>
      </c>
      <c r="B19" s="491" t="s">
        <v>50</v>
      </c>
      <c r="C19" s="490">
        <v>0</v>
      </c>
      <c r="D19" s="492"/>
      <c r="E19" s="491">
        <f t="shared" si="14"/>
        <v>5</v>
      </c>
      <c r="F19" s="491" t="s">
        <v>50</v>
      </c>
      <c r="G19" s="490">
        <v>0</v>
      </c>
      <c r="H19" s="488">
        <v>20</v>
      </c>
      <c r="I19" s="483">
        <v>48.768999999999998</v>
      </c>
      <c r="J19" s="483">
        <v>48.826999999999998</v>
      </c>
      <c r="K19" s="489">
        <f t="shared" si="6"/>
        <v>0.22500000000000001</v>
      </c>
      <c r="L19" s="483">
        <f t="shared" si="0"/>
        <v>-0.28300000000000125</v>
      </c>
      <c r="M19" s="488">
        <f t="shared" si="1"/>
        <v>158</v>
      </c>
      <c r="N19" s="487">
        <f t="shared" si="2"/>
        <v>7.9</v>
      </c>
      <c r="O19" s="487">
        <f t="shared" si="7"/>
        <v>10</v>
      </c>
      <c r="P19" s="486">
        <f t="shared" si="3"/>
        <v>2.2357000000000098</v>
      </c>
      <c r="Q19" s="485">
        <f t="shared" si="4"/>
        <v>0</v>
      </c>
      <c r="R19" s="484"/>
      <c r="S19" s="485">
        <f t="shared" si="8"/>
        <v>4.5741000000000609</v>
      </c>
      <c r="T19" s="485">
        <f t="shared" si="9"/>
        <v>0</v>
      </c>
      <c r="U19" s="484"/>
      <c r="V19" s="483">
        <f t="shared" si="10"/>
        <v>45.741000000000611</v>
      </c>
      <c r="W19" s="483">
        <f t="shared" si="5"/>
        <v>0</v>
      </c>
      <c r="X19" s="484"/>
      <c r="Y19" s="483">
        <f t="shared" si="11"/>
        <v>206.98000000000317</v>
      </c>
      <c r="Z19" s="483">
        <f t="shared" si="12"/>
        <v>0</v>
      </c>
    </row>
    <row r="20" spans="1:26">
      <c r="A20" s="493">
        <f t="shared" si="13"/>
        <v>5</v>
      </c>
      <c r="B20" s="491" t="s">
        <v>50</v>
      </c>
      <c r="C20" s="490">
        <v>0</v>
      </c>
      <c r="D20" s="492"/>
      <c r="E20" s="491">
        <f t="shared" si="14"/>
        <v>6</v>
      </c>
      <c r="F20" s="491" t="s">
        <v>50</v>
      </c>
      <c r="G20" s="490">
        <v>0</v>
      </c>
      <c r="H20" s="488">
        <v>20</v>
      </c>
      <c r="I20" s="483">
        <v>48.295000000000002</v>
      </c>
      <c r="J20" s="483">
        <v>48.337000000000003</v>
      </c>
      <c r="K20" s="489">
        <f t="shared" si="6"/>
        <v>0.22500000000000001</v>
      </c>
      <c r="L20" s="483">
        <f t="shared" si="0"/>
        <v>-0.26700000000000301</v>
      </c>
      <c r="M20" s="488">
        <f t="shared" si="1"/>
        <v>158</v>
      </c>
      <c r="N20" s="487">
        <f t="shared" si="2"/>
        <v>7.9</v>
      </c>
      <c r="O20" s="487">
        <f t="shared" si="7"/>
        <v>10</v>
      </c>
      <c r="P20" s="486">
        <f t="shared" si="3"/>
        <v>2.1093000000000237</v>
      </c>
      <c r="Q20" s="485">
        <f t="shared" si="4"/>
        <v>0</v>
      </c>
      <c r="R20" s="484"/>
      <c r="S20" s="485">
        <f t="shared" si="8"/>
        <v>4.3450000000000335</v>
      </c>
      <c r="T20" s="485">
        <f t="shared" si="9"/>
        <v>0</v>
      </c>
      <c r="U20" s="484"/>
      <c r="V20" s="483">
        <f t="shared" si="10"/>
        <v>43.450000000000337</v>
      </c>
      <c r="W20" s="483">
        <f t="shared" si="5"/>
        <v>0</v>
      </c>
      <c r="X20" s="484"/>
      <c r="Y20" s="483">
        <f t="shared" si="11"/>
        <v>250.4300000000035</v>
      </c>
      <c r="Z20" s="483">
        <f t="shared" si="12"/>
        <v>0</v>
      </c>
    </row>
    <row r="21" spans="1:26">
      <c r="A21" s="493">
        <f t="shared" si="13"/>
        <v>6</v>
      </c>
      <c r="B21" s="491" t="s">
        <v>50</v>
      </c>
      <c r="C21" s="490">
        <v>0</v>
      </c>
      <c r="D21" s="492"/>
      <c r="E21" s="491">
        <f t="shared" si="14"/>
        <v>7</v>
      </c>
      <c r="F21" s="491" t="s">
        <v>50</v>
      </c>
      <c r="G21" s="490">
        <v>0</v>
      </c>
      <c r="H21" s="488">
        <v>20</v>
      </c>
      <c r="I21" s="483">
        <v>47.82</v>
      </c>
      <c r="J21" s="483">
        <v>47.843000000000004</v>
      </c>
      <c r="K21" s="489">
        <f t="shared" si="6"/>
        <v>0.22500000000000001</v>
      </c>
      <c r="L21" s="483">
        <f t="shared" si="0"/>
        <v>-0.24800000000000466</v>
      </c>
      <c r="M21" s="488">
        <f t="shared" si="1"/>
        <v>158</v>
      </c>
      <c r="N21" s="487">
        <f t="shared" si="2"/>
        <v>7.9</v>
      </c>
      <c r="O21" s="487">
        <f t="shared" si="7"/>
        <v>10</v>
      </c>
      <c r="P21" s="486">
        <f t="shared" si="3"/>
        <v>1.9592000000000369</v>
      </c>
      <c r="Q21" s="485">
        <f t="shared" si="4"/>
        <v>0</v>
      </c>
      <c r="R21" s="484"/>
      <c r="S21" s="485">
        <f t="shared" si="8"/>
        <v>4.0685000000000606</v>
      </c>
      <c r="T21" s="485">
        <f t="shared" si="9"/>
        <v>0</v>
      </c>
      <c r="U21" s="484"/>
      <c r="V21" s="483">
        <f t="shared" si="10"/>
        <v>40.685000000000606</v>
      </c>
      <c r="W21" s="483">
        <f t="shared" si="5"/>
        <v>0</v>
      </c>
      <c r="X21" s="484"/>
      <c r="Y21" s="483">
        <f t="shared" si="11"/>
        <v>291.1150000000041</v>
      </c>
      <c r="Z21" s="483">
        <f t="shared" si="12"/>
        <v>0</v>
      </c>
    </row>
    <row r="22" spans="1:26">
      <c r="A22" s="493">
        <f t="shared" si="13"/>
        <v>7</v>
      </c>
      <c r="B22" s="491" t="s">
        <v>50</v>
      </c>
      <c r="C22" s="490">
        <v>0</v>
      </c>
      <c r="D22" s="492"/>
      <c r="E22" s="491">
        <f t="shared" si="14"/>
        <v>8</v>
      </c>
      <c r="F22" s="491" t="s">
        <v>50</v>
      </c>
      <c r="G22" s="490">
        <v>0</v>
      </c>
      <c r="H22" s="488">
        <v>20</v>
      </c>
      <c r="I22" s="483">
        <v>47.344999999999999</v>
      </c>
      <c r="J22" s="483">
        <v>47.35</v>
      </c>
      <c r="K22" s="489">
        <f t="shared" si="6"/>
        <v>0.22500000000000001</v>
      </c>
      <c r="L22" s="483">
        <f t="shared" si="0"/>
        <v>-0.23000000000000398</v>
      </c>
      <c r="M22" s="488">
        <f t="shared" si="1"/>
        <v>158</v>
      </c>
      <c r="N22" s="487">
        <f t="shared" si="2"/>
        <v>7.9</v>
      </c>
      <c r="O22" s="487">
        <f t="shared" si="7"/>
        <v>10</v>
      </c>
      <c r="P22" s="486">
        <f t="shared" si="3"/>
        <v>1.8170000000000315</v>
      </c>
      <c r="Q22" s="485">
        <f t="shared" si="4"/>
        <v>0</v>
      </c>
      <c r="R22" s="484"/>
      <c r="S22" s="485">
        <f t="shared" si="8"/>
        <v>3.7762000000000686</v>
      </c>
      <c r="T22" s="485">
        <f t="shared" si="9"/>
        <v>0</v>
      </c>
      <c r="U22" s="484"/>
      <c r="V22" s="483">
        <f t="shared" si="10"/>
        <v>37.762000000000683</v>
      </c>
      <c r="W22" s="483">
        <f t="shared" si="5"/>
        <v>0</v>
      </c>
      <c r="X22" s="484"/>
      <c r="Y22" s="483">
        <f t="shared" si="11"/>
        <v>328.87700000000478</v>
      </c>
      <c r="Z22" s="483">
        <f t="shared" si="12"/>
        <v>0</v>
      </c>
    </row>
    <row r="23" spans="1:26">
      <c r="A23" s="493">
        <f t="shared" si="13"/>
        <v>8</v>
      </c>
      <c r="B23" s="491" t="s">
        <v>50</v>
      </c>
      <c r="C23" s="490">
        <v>0</v>
      </c>
      <c r="D23" s="492"/>
      <c r="E23" s="491">
        <v>8</v>
      </c>
      <c r="F23" s="491" t="s">
        <v>50</v>
      </c>
      <c r="G23" s="490">
        <v>6</v>
      </c>
      <c r="H23" s="488">
        <f>G23</f>
        <v>6</v>
      </c>
      <c r="I23" s="483">
        <v>47.203000000000003</v>
      </c>
      <c r="J23" s="483">
        <v>47.203000000000003</v>
      </c>
      <c r="K23" s="489">
        <f t="shared" si="6"/>
        <v>0.22500000000000001</v>
      </c>
      <c r="L23" s="483">
        <f t="shared" si="0"/>
        <v>-0.22500000000000142</v>
      </c>
      <c r="M23" s="488">
        <f t="shared" si="1"/>
        <v>47.400000000000006</v>
      </c>
      <c r="N23" s="487">
        <f t="shared" si="2"/>
        <v>7.9</v>
      </c>
      <c r="O23" s="487">
        <f t="shared" si="7"/>
        <v>3</v>
      </c>
      <c r="P23" s="486">
        <f t="shared" si="3"/>
        <v>1.7775000000000114</v>
      </c>
      <c r="Q23" s="485">
        <f t="shared" si="4"/>
        <v>0</v>
      </c>
      <c r="R23" s="484"/>
      <c r="S23" s="485">
        <f t="shared" si="8"/>
        <v>3.5945000000000427</v>
      </c>
      <c r="T23" s="485">
        <f t="shared" si="9"/>
        <v>0</v>
      </c>
      <c r="U23" s="484"/>
      <c r="V23" s="483">
        <f t="shared" si="10"/>
        <v>10.783500000000128</v>
      </c>
      <c r="W23" s="483">
        <f t="shared" si="5"/>
        <v>0</v>
      </c>
      <c r="X23" s="484"/>
      <c r="Y23" s="483">
        <f t="shared" si="11"/>
        <v>339.6605000000049</v>
      </c>
      <c r="Z23" s="483">
        <f t="shared" si="12"/>
        <v>0</v>
      </c>
    </row>
    <row r="24" spans="1:26">
      <c r="A24" s="960"/>
      <c r="B24" s="961"/>
      <c r="C24" s="961"/>
      <c r="D24" s="961"/>
      <c r="E24" s="961"/>
      <c r="F24" s="961"/>
      <c r="G24" s="961"/>
      <c r="H24" s="961"/>
      <c r="I24" s="961"/>
      <c r="J24" s="961"/>
      <c r="K24" s="961"/>
      <c r="L24" s="961"/>
      <c r="M24" s="961"/>
      <c r="N24" s="961"/>
      <c r="O24" s="961"/>
      <c r="P24" s="961"/>
      <c r="Q24" s="961"/>
      <c r="R24" s="961"/>
      <c r="S24" s="961"/>
      <c r="T24" s="961"/>
      <c r="U24" s="961"/>
      <c r="V24" s="961"/>
      <c r="W24" s="961"/>
      <c r="X24" s="961"/>
      <c r="Y24" s="961"/>
      <c r="Z24" s="962"/>
    </row>
    <row r="25" spans="1:26">
      <c r="A25" s="482" t="s">
        <v>9</v>
      </c>
      <c r="B25" s="481"/>
      <c r="C25" s="963"/>
      <c r="D25" s="964"/>
      <c r="E25" s="964"/>
      <c r="F25" s="964"/>
      <c r="G25" s="965"/>
      <c r="H25" s="479">
        <f>SUM(H15:H23)</f>
        <v>166</v>
      </c>
      <c r="I25" s="966"/>
      <c r="J25" s="967"/>
      <c r="K25" s="967"/>
      <c r="L25" s="967"/>
      <c r="M25" s="967"/>
      <c r="N25" s="967"/>
      <c r="O25" s="968"/>
      <c r="P25" s="479">
        <f>SUM(P15:P23)</f>
        <v>18.241100000000259</v>
      </c>
      <c r="Q25" s="479">
        <f>SUM(Q15:Q23)</f>
        <v>0</v>
      </c>
      <c r="R25" s="480"/>
      <c r="S25" s="479">
        <f>SUM(S15:S23)</f>
        <v>36.482200000000518</v>
      </c>
      <c r="T25" s="479">
        <f>SUM(T15:T23)</f>
        <v>0</v>
      </c>
      <c r="U25" s="480"/>
      <c r="V25" s="479">
        <f>SUM(V15:V23)</f>
        <v>339.6605000000049</v>
      </c>
      <c r="W25" s="479">
        <f>SUM(W15:W23)</f>
        <v>0</v>
      </c>
      <c r="X25" s="480"/>
      <c r="Y25" s="479"/>
      <c r="Z25" s="479">
        <f>SUM(Z15:Z23)</f>
        <v>0</v>
      </c>
    </row>
    <row r="26" spans="1:26">
      <c r="A26" s="460"/>
      <c r="B26" s="459"/>
      <c r="C26" s="459"/>
      <c r="D26" s="478"/>
      <c r="E26" s="478"/>
      <c r="F26" s="459"/>
      <c r="G26" s="459"/>
      <c r="H26" s="459"/>
      <c r="I26" s="459"/>
      <c r="J26" s="462"/>
      <c r="K26" s="462"/>
      <c r="L26" s="462"/>
      <c r="M26" s="462"/>
      <c r="N26" s="462"/>
      <c r="O26" s="462"/>
      <c r="P26" s="462"/>
      <c r="Q26" s="462"/>
      <c r="R26" s="462"/>
      <c r="S26" s="462"/>
      <c r="T26" s="462"/>
      <c r="U26" s="462"/>
      <c r="V26" s="462"/>
      <c r="W26" s="462"/>
      <c r="X26" s="462"/>
      <c r="Y26" s="462"/>
      <c r="Z26" s="461"/>
    </row>
    <row r="27" spans="1:26">
      <c r="A27" s="460"/>
      <c r="B27" s="459"/>
      <c r="C27" s="459"/>
      <c r="D27" s="459"/>
      <c r="E27" s="459"/>
      <c r="F27" s="459"/>
      <c r="G27" s="459"/>
      <c r="H27" s="459"/>
      <c r="I27" s="459"/>
      <c r="J27" s="477" t="s">
        <v>253</v>
      </c>
      <c r="K27" s="604"/>
      <c r="L27" s="605"/>
      <c r="M27" s="602">
        <f>V25</f>
        <v>339.6605000000049</v>
      </c>
      <c r="N27" s="476" t="s">
        <v>23</v>
      </c>
      <c r="O27" s="475"/>
      <c r="P27" s="477" t="s">
        <v>252</v>
      </c>
      <c r="Q27" s="604"/>
      <c r="R27" s="604"/>
      <c r="S27" s="603"/>
      <c r="T27" s="602">
        <f>M27</f>
        <v>339.6605000000049</v>
      </c>
      <c r="U27" s="602"/>
      <c r="V27" s="476" t="s">
        <v>23</v>
      </c>
      <c r="W27" s="462"/>
      <c r="X27" s="462"/>
      <c r="Y27" s="462"/>
      <c r="Z27" s="461"/>
    </row>
    <row r="28" spans="1:26">
      <c r="A28" s="460"/>
      <c r="B28" s="459"/>
      <c r="C28" s="459"/>
      <c r="D28" s="459"/>
      <c r="E28" s="459"/>
      <c r="F28" s="459"/>
      <c r="G28" s="459"/>
      <c r="H28" s="459"/>
      <c r="I28" s="459"/>
      <c r="J28" s="474" t="s">
        <v>251</v>
      </c>
      <c r="K28" s="473"/>
      <c r="L28" s="475"/>
      <c r="M28" s="475"/>
      <c r="N28" s="470" t="s">
        <v>23</v>
      </c>
      <c r="O28" s="475"/>
      <c r="P28" s="474" t="s">
        <v>250</v>
      </c>
      <c r="Q28" s="473"/>
      <c r="R28" s="473"/>
      <c r="S28" s="472"/>
      <c r="T28" s="471">
        <f>W25*-1</f>
        <v>0</v>
      </c>
      <c r="U28" s="471"/>
      <c r="V28" s="470" t="s">
        <v>23</v>
      </c>
      <c r="W28" s="462"/>
      <c r="X28" s="462"/>
      <c r="Y28" s="462"/>
      <c r="Z28" s="461"/>
    </row>
    <row r="29" spans="1:26">
      <c r="A29" s="460"/>
      <c r="B29" s="459"/>
      <c r="C29" s="459"/>
      <c r="D29" s="459"/>
      <c r="E29" s="459"/>
      <c r="F29" s="459"/>
      <c r="G29" s="459"/>
      <c r="H29" s="459"/>
      <c r="I29" s="459"/>
      <c r="J29" s="469"/>
      <c r="K29" s="466"/>
      <c r="L29" s="466"/>
      <c r="M29" s="466"/>
      <c r="N29" s="468"/>
      <c r="O29" s="462"/>
      <c r="P29" s="467"/>
      <c r="Q29" s="456"/>
      <c r="R29" s="456"/>
      <c r="S29" s="466"/>
      <c r="T29" s="465"/>
      <c r="U29" s="464"/>
      <c r="V29" s="463"/>
      <c r="W29" s="462"/>
      <c r="X29" s="462"/>
      <c r="Y29" s="462"/>
      <c r="Z29" s="461"/>
    </row>
    <row r="30" spans="1:26">
      <c r="A30" s="460"/>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8"/>
    </row>
    <row r="31" spans="1:26">
      <c r="A31" s="457"/>
      <c r="B31" s="456"/>
      <c r="C31" s="456"/>
      <c r="D31" s="456"/>
      <c r="E31" s="456"/>
      <c r="F31" s="456"/>
      <c r="G31" s="456"/>
      <c r="H31" s="456"/>
      <c r="I31" s="456"/>
      <c r="J31" s="456"/>
      <c r="K31" s="456"/>
      <c r="L31" s="456"/>
      <c r="M31" s="456"/>
      <c r="N31" s="456"/>
      <c r="O31" s="456"/>
      <c r="P31" s="456"/>
      <c r="Q31" s="456"/>
      <c r="R31" s="456"/>
      <c r="S31" s="456"/>
      <c r="T31" s="456"/>
      <c r="U31" s="456"/>
      <c r="V31" s="456"/>
      <c r="W31" s="456"/>
      <c r="X31" s="456"/>
      <c r="Y31" s="456"/>
      <c r="Z31" s="455"/>
    </row>
  </sheetData>
  <mergeCells count="21">
    <mergeCell ref="A24:Z24"/>
    <mergeCell ref="C25:G25"/>
    <mergeCell ref="I25:O25"/>
    <mergeCell ref="P11:Q11"/>
    <mergeCell ref="S11:T11"/>
    <mergeCell ref="V11:W11"/>
    <mergeCell ref="Y11:Z11"/>
    <mergeCell ref="A13:C13"/>
    <mergeCell ref="E13:G13"/>
    <mergeCell ref="A11:C12"/>
    <mergeCell ref="E11:G12"/>
    <mergeCell ref="H11:H12"/>
    <mergeCell ref="I11:M11"/>
    <mergeCell ref="N11:N12"/>
    <mergeCell ref="O11:O12"/>
    <mergeCell ref="A10:Z10"/>
    <mergeCell ref="J1:M1"/>
    <mergeCell ref="P2:Z2"/>
    <mergeCell ref="I6:M6"/>
    <mergeCell ref="I7:M7"/>
    <mergeCell ref="J8:M8"/>
  </mergeCells>
  <printOptions horizontalCentered="1"/>
  <pageMargins left="0.70866141732283472" right="0.70866141732283472" top="0.74803149606299213" bottom="0.74803149606299213" header="0.31496062992125984" footer="0.31496062992125984"/>
  <pageSetup paperSize="9" scale="62" firstPageNumber="25" orientation="landscape" useFirstPageNumber="1" r:id="rId1"/>
  <headerFooter scaleWithDoc="0">
    <oddFooter>&amp;C&amp;"-,Negrito"Walmir Laurentino Silva
Engenheiro Civil 
CREA 121206614-7</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7"/>
  <sheetViews>
    <sheetView showGridLines="0" view="pageBreakPreview" zoomScale="85" zoomScaleNormal="90" zoomScaleSheetLayoutView="85" workbookViewId="0">
      <selection activeCell="I19" sqref="I19"/>
    </sheetView>
  </sheetViews>
  <sheetFormatPr defaultRowHeight="15"/>
  <cols>
    <col min="1" max="1" width="6.42578125" style="21" customWidth="1"/>
    <col min="2" max="2" width="4.140625" style="21" customWidth="1"/>
    <col min="3" max="3" width="6.140625" style="21" customWidth="1"/>
    <col min="4" max="4" width="1.7109375" style="21" customWidth="1"/>
    <col min="5" max="5" width="6" style="21" customWidth="1"/>
    <col min="6" max="6" width="3.42578125" style="21" customWidth="1"/>
    <col min="7" max="7" width="7.140625" style="21" customWidth="1"/>
    <col min="8" max="10" width="9.140625" style="21"/>
    <col min="11" max="11" width="10.140625" style="21" bestFit="1" customWidth="1"/>
    <col min="12" max="12" width="11" style="21" bestFit="1" customWidth="1"/>
    <col min="13" max="13" width="12.85546875" style="21" bestFit="1" customWidth="1"/>
    <col min="14" max="15" width="9.140625" style="21"/>
    <col min="16" max="16" width="13.140625" style="21" customWidth="1"/>
    <col min="17" max="17" width="9.140625" style="21"/>
    <col min="18" max="18" width="3.85546875" style="21" customWidth="1"/>
    <col min="19" max="19" width="9.140625" style="21"/>
    <col min="20" max="20" width="10.140625" style="21" customWidth="1"/>
    <col min="21" max="21" width="2.5703125" style="21" customWidth="1"/>
    <col min="22" max="23" width="10.42578125" style="21" bestFit="1" customWidth="1"/>
    <col min="24" max="24" width="4.28515625" style="21" customWidth="1"/>
    <col min="25" max="25" width="9.140625" style="21"/>
    <col min="26" max="26" width="12.5703125" style="21" bestFit="1" customWidth="1"/>
    <col min="27" max="16384" width="9.140625" style="21"/>
  </cols>
  <sheetData>
    <row r="1" spans="1:26">
      <c r="A1" s="550"/>
      <c r="B1" s="608"/>
      <c r="C1" s="608"/>
      <c r="D1" s="608"/>
      <c r="E1" s="608"/>
      <c r="F1" s="608"/>
      <c r="G1" s="608"/>
      <c r="H1" s="608"/>
      <c r="I1" s="608"/>
      <c r="J1" s="959"/>
      <c r="K1" s="959"/>
      <c r="L1" s="959"/>
      <c r="M1" s="959"/>
      <c r="N1" s="612"/>
      <c r="O1" s="612"/>
      <c r="P1" s="611"/>
      <c r="Q1" s="610"/>
      <c r="R1" s="610"/>
      <c r="S1" s="610"/>
      <c r="T1" s="609"/>
      <c r="U1" s="609"/>
      <c r="V1" s="609"/>
      <c r="W1" s="609"/>
      <c r="X1" s="609"/>
      <c r="Y1" s="609"/>
      <c r="Z1" s="551"/>
    </row>
    <row r="2" spans="1:26">
      <c r="A2" s="550"/>
      <c r="B2" s="608"/>
      <c r="C2" s="608"/>
      <c r="D2" s="608"/>
      <c r="E2" s="608"/>
      <c r="F2" s="608"/>
      <c r="G2" s="608"/>
      <c r="H2" s="608"/>
      <c r="I2" s="607" t="s">
        <v>178</v>
      </c>
      <c r="J2" s="606"/>
      <c r="K2" s="606"/>
      <c r="L2" s="606"/>
      <c r="M2" s="606"/>
      <c r="N2" s="549"/>
      <c r="O2" s="514"/>
      <c r="P2" s="985" t="s">
        <v>286</v>
      </c>
      <c r="Q2" s="986"/>
      <c r="R2" s="986"/>
      <c r="S2" s="986"/>
      <c r="T2" s="986"/>
      <c r="U2" s="986"/>
      <c r="V2" s="986"/>
      <c r="W2" s="986"/>
      <c r="X2" s="986"/>
      <c r="Y2" s="986"/>
      <c r="Z2" s="987"/>
    </row>
    <row r="3" spans="1:26">
      <c r="A3" s="525"/>
      <c r="B3" s="524"/>
      <c r="C3" s="524"/>
      <c r="D3" s="524"/>
      <c r="E3" s="524"/>
      <c r="F3" s="524"/>
      <c r="G3" s="524"/>
      <c r="H3" s="524"/>
      <c r="I3" s="548" t="s">
        <v>183</v>
      </c>
      <c r="J3" s="547"/>
      <c r="K3" s="547"/>
      <c r="L3" s="547"/>
      <c r="M3" s="547"/>
      <c r="N3" s="523"/>
      <c r="O3" s="514"/>
      <c r="P3" s="546" t="s">
        <v>73</v>
      </c>
      <c r="Q3" s="545" t="s">
        <v>353</v>
      </c>
      <c r="R3" s="544"/>
      <c r="S3" s="543"/>
      <c r="T3" s="542"/>
      <c r="U3" s="542"/>
      <c r="V3" s="542"/>
      <c r="W3" s="542"/>
      <c r="X3" s="542"/>
      <c r="Y3" s="542"/>
      <c r="Z3" s="541"/>
    </row>
    <row r="4" spans="1:26">
      <c r="A4" s="525"/>
      <c r="B4" s="524"/>
      <c r="C4" s="524"/>
      <c r="D4" s="524"/>
      <c r="E4" s="524"/>
      <c r="F4" s="524"/>
      <c r="G4" s="524"/>
      <c r="H4" s="524"/>
      <c r="I4" s="534" t="s">
        <v>182</v>
      </c>
      <c r="J4" s="533"/>
      <c r="K4" s="533"/>
      <c r="L4" s="533"/>
      <c r="M4" s="533"/>
      <c r="N4" s="523"/>
      <c r="O4" s="514"/>
      <c r="P4" s="540" t="s">
        <v>72</v>
      </c>
      <c r="Q4" s="539">
        <f>Z5</f>
        <v>83</v>
      </c>
      <c r="R4" s="537" t="s">
        <v>21</v>
      </c>
      <c r="S4" s="532" t="s">
        <v>285</v>
      </c>
      <c r="T4" s="538">
        <v>0.2</v>
      </c>
      <c r="U4" s="537" t="s">
        <v>21</v>
      </c>
      <c r="V4" s="536" t="s">
        <v>284</v>
      </c>
      <c r="W4" s="535" t="s">
        <v>283</v>
      </c>
      <c r="X4" s="535"/>
      <c r="Y4" s="535" t="s">
        <v>282</v>
      </c>
      <c r="Z4" s="520" t="s">
        <v>281</v>
      </c>
    </row>
    <row r="5" spans="1:26">
      <c r="A5" s="525"/>
      <c r="B5" s="524"/>
      <c r="C5" s="524"/>
      <c r="D5" s="524"/>
      <c r="E5" s="524"/>
      <c r="F5" s="524"/>
      <c r="G5" s="524"/>
      <c r="H5" s="524"/>
      <c r="I5" s="534" t="s">
        <v>180</v>
      </c>
      <c r="J5" s="533"/>
      <c r="K5" s="533"/>
      <c r="L5" s="533"/>
      <c r="M5" s="533"/>
      <c r="N5" s="523"/>
      <c r="O5" s="514"/>
      <c r="P5" s="513" t="s">
        <v>280</v>
      </c>
      <c r="Q5" s="512">
        <v>7</v>
      </c>
      <c r="R5" s="521" t="s">
        <v>21</v>
      </c>
      <c r="S5" s="532" t="s">
        <v>279</v>
      </c>
      <c r="T5" s="531"/>
      <c r="U5" s="527" t="s">
        <v>21</v>
      </c>
      <c r="V5" s="530">
        <v>1</v>
      </c>
      <c r="W5" s="530">
        <f>A15</f>
        <v>0</v>
      </c>
      <c r="X5" s="530"/>
      <c r="Y5" s="530" t="s">
        <v>278</v>
      </c>
      <c r="Z5" s="529">
        <f>H21</f>
        <v>83</v>
      </c>
    </row>
    <row r="6" spans="1:26">
      <c r="A6" s="525"/>
      <c r="B6" s="524"/>
      <c r="C6" s="524"/>
      <c r="D6" s="524"/>
      <c r="E6" s="524"/>
      <c r="F6" s="524"/>
      <c r="G6" s="524"/>
      <c r="H6" s="524"/>
      <c r="I6" s="988" t="s">
        <v>181</v>
      </c>
      <c r="J6" s="988"/>
      <c r="K6" s="988"/>
      <c r="L6" s="988"/>
      <c r="M6" s="988"/>
      <c r="N6" s="523"/>
      <c r="O6" s="514"/>
      <c r="P6" s="513" t="s">
        <v>277</v>
      </c>
      <c r="Q6" s="512">
        <v>7.9</v>
      </c>
      <c r="R6" s="521" t="s">
        <v>21</v>
      </c>
      <c r="S6" s="510" t="s">
        <v>276</v>
      </c>
      <c r="T6" s="528">
        <v>2.5000000000000001E-2</v>
      </c>
      <c r="U6" s="527" t="s">
        <v>21</v>
      </c>
      <c r="V6" s="503" t="s">
        <v>275</v>
      </c>
      <c r="W6" s="503"/>
      <c r="X6" s="503"/>
      <c r="Y6" s="503"/>
      <c r="Z6" s="526"/>
    </row>
    <row r="7" spans="1:26">
      <c r="A7" s="525"/>
      <c r="B7" s="524"/>
      <c r="C7" s="524"/>
      <c r="D7" s="524"/>
      <c r="E7" s="524"/>
      <c r="F7" s="524"/>
      <c r="G7" s="524"/>
      <c r="H7" s="524"/>
      <c r="I7" s="988"/>
      <c r="J7" s="988"/>
      <c r="K7" s="988"/>
      <c r="L7" s="988"/>
      <c r="M7" s="988"/>
      <c r="N7" s="523"/>
      <c r="O7" s="514"/>
      <c r="P7" s="513" t="s">
        <v>274</v>
      </c>
      <c r="Q7" s="512"/>
      <c r="R7" s="511" t="s">
        <v>21</v>
      </c>
      <c r="S7" s="522" t="s">
        <v>96</v>
      </c>
      <c r="T7" s="552">
        <f>SUM(T4:T6)</f>
        <v>0.22500000000000001</v>
      </c>
      <c r="U7" s="521" t="s">
        <v>21</v>
      </c>
      <c r="V7" s="520"/>
      <c r="W7" s="520"/>
      <c r="X7" s="520"/>
      <c r="Y7" s="520"/>
      <c r="Z7" s="519"/>
    </row>
    <row r="8" spans="1:26">
      <c r="A8" s="518"/>
      <c r="B8" s="517"/>
      <c r="C8" s="517"/>
      <c r="D8" s="517"/>
      <c r="E8" s="517"/>
      <c r="F8" s="517"/>
      <c r="G8" s="517"/>
      <c r="H8" s="517"/>
      <c r="I8" s="516"/>
      <c r="J8" s="989"/>
      <c r="K8" s="989"/>
      <c r="L8" s="989"/>
      <c r="M8" s="989"/>
      <c r="N8" s="515"/>
      <c r="O8" s="514"/>
      <c r="P8" s="513" t="s">
        <v>273</v>
      </c>
      <c r="Q8" s="512"/>
      <c r="R8" s="511" t="s">
        <v>21</v>
      </c>
      <c r="S8" s="510"/>
      <c r="T8" s="509"/>
      <c r="U8" s="508"/>
      <c r="V8" s="503"/>
      <c r="W8" s="502"/>
      <c r="X8" s="503"/>
      <c r="Y8" s="502"/>
      <c r="Z8" s="501"/>
    </row>
    <row r="9" spans="1:26">
      <c r="A9" s="507"/>
      <c r="B9" s="506"/>
      <c r="C9" s="504"/>
      <c r="D9" s="504"/>
      <c r="E9" s="504"/>
      <c r="F9" s="504"/>
      <c r="G9" s="504"/>
      <c r="H9" s="505"/>
      <c r="I9" s="504"/>
      <c r="J9" s="504"/>
      <c r="K9" s="504"/>
      <c r="L9" s="504"/>
      <c r="M9" s="504"/>
      <c r="N9" s="504"/>
      <c r="O9" s="504"/>
      <c r="P9" s="504"/>
      <c r="Q9" s="504"/>
      <c r="R9" s="504"/>
      <c r="S9" s="504"/>
      <c r="T9" s="504"/>
      <c r="U9" s="504"/>
      <c r="V9" s="503"/>
      <c r="W9" s="502"/>
      <c r="X9" s="503"/>
      <c r="Y9" s="502"/>
      <c r="Z9" s="501"/>
    </row>
    <row r="10" spans="1:26">
      <c r="A10" s="990" t="s">
        <v>272</v>
      </c>
      <c r="B10" s="991"/>
      <c r="C10" s="991"/>
      <c r="D10" s="991"/>
      <c r="E10" s="991"/>
      <c r="F10" s="991"/>
      <c r="G10" s="991"/>
      <c r="H10" s="991"/>
      <c r="I10" s="991"/>
      <c r="J10" s="991"/>
      <c r="K10" s="991"/>
      <c r="L10" s="991"/>
      <c r="M10" s="991"/>
      <c r="N10" s="991"/>
      <c r="O10" s="991"/>
      <c r="P10" s="991"/>
      <c r="Q10" s="991"/>
      <c r="R10" s="991"/>
      <c r="S10" s="991"/>
      <c r="T10" s="991"/>
      <c r="U10" s="991"/>
      <c r="V10" s="991"/>
      <c r="W10" s="991"/>
      <c r="X10" s="991"/>
      <c r="Y10" s="991"/>
      <c r="Z10" s="992"/>
    </row>
    <row r="11" spans="1:26">
      <c r="A11" s="977" t="s">
        <v>271</v>
      </c>
      <c r="B11" s="978"/>
      <c r="C11" s="979"/>
      <c r="D11" s="500"/>
      <c r="E11" s="977" t="s">
        <v>271</v>
      </c>
      <c r="F11" s="978"/>
      <c r="G11" s="979"/>
      <c r="H11" s="977" t="s">
        <v>270</v>
      </c>
      <c r="I11" s="983" t="s">
        <v>269</v>
      </c>
      <c r="J11" s="983"/>
      <c r="K11" s="983"/>
      <c r="L11" s="983"/>
      <c r="M11" s="973"/>
      <c r="N11" s="984" t="s">
        <v>268</v>
      </c>
      <c r="O11" s="969" t="s">
        <v>267</v>
      </c>
      <c r="P11" s="971" t="s">
        <v>266</v>
      </c>
      <c r="Q11" s="972"/>
      <c r="R11" s="499"/>
      <c r="S11" s="973" t="s">
        <v>265</v>
      </c>
      <c r="T11" s="972"/>
      <c r="U11" s="499"/>
      <c r="V11" s="973" t="s">
        <v>264</v>
      </c>
      <c r="W11" s="972"/>
      <c r="X11" s="499"/>
      <c r="Y11" s="973" t="s">
        <v>263</v>
      </c>
      <c r="Z11" s="972"/>
    </row>
    <row r="12" spans="1:26">
      <c r="A12" s="980"/>
      <c r="B12" s="981"/>
      <c r="C12" s="982"/>
      <c r="D12" s="492"/>
      <c r="E12" s="980"/>
      <c r="F12" s="981"/>
      <c r="G12" s="982"/>
      <c r="H12" s="980"/>
      <c r="I12" s="498" t="s">
        <v>262</v>
      </c>
      <c r="J12" s="597" t="s">
        <v>261</v>
      </c>
      <c r="K12" s="597" t="s">
        <v>260</v>
      </c>
      <c r="L12" s="597" t="s">
        <v>259</v>
      </c>
      <c r="M12" s="596" t="s">
        <v>258</v>
      </c>
      <c r="N12" s="984"/>
      <c r="O12" s="970"/>
      <c r="P12" s="595" t="s">
        <v>257</v>
      </c>
      <c r="Q12" s="597" t="s">
        <v>256</v>
      </c>
      <c r="R12" s="484"/>
      <c r="S12" s="597" t="s">
        <v>257</v>
      </c>
      <c r="T12" s="597" t="s">
        <v>256</v>
      </c>
      <c r="U12" s="484"/>
      <c r="V12" s="597" t="s">
        <v>257</v>
      </c>
      <c r="W12" s="597" t="s">
        <v>256</v>
      </c>
      <c r="X12" s="484"/>
      <c r="Y12" s="597" t="s">
        <v>257</v>
      </c>
      <c r="Z12" s="597" t="s">
        <v>256</v>
      </c>
    </row>
    <row r="13" spans="1:26">
      <c r="A13" s="974" t="s">
        <v>255</v>
      </c>
      <c r="B13" s="975"/>
      <c r="C13" s="976"/>
      <c r="D13" s="492"/>
      <c r="E13" s="974" t="s">
        <v>254</v>
      </c>
      <c r="F13" s="975"/>
      <c r="G13" s="976"/>
      <c r="H13" s="494" t="s">
        <v>21</v>
      </c>
      <c r="I13" s="497" t="s">
        <v>21</v>
      </c>
      <c r="J13" s="495" t="s">
        <v>21</v>
      </c>
      <c r="K13" s="495" t="s">
        <v>21</v>
      </c>
      <c r="L13" s="495" t="s">
        <v>21</v>
      </c>
      <c r="M13" s="494" t="s">
        <v>22</v>
      </c>
      <c r="N13" s="495" t="s">
        <v>21</v>
      </c>
      <c r="O13" s="495" t="s">
        <v>21</v>
      </c>
      <c r="P13" s="496" t="s">
        <v>22</v>
      </c>
      <c r="Q13" s="495" t="s">
        <v>22</v>
      </c>
      <c r="R13" s="484"/>
      <c r="S13" s="495" t="s">
        <v>22</v>
      </c>
      <c r="T13" s="495" t="s">
        <v>22</v>
      </c>
      <c r="U13" s="484"/>
      <c r="V13" s="495" t="s">
        <v>23</v>
      </c>
      <c r="W13" s="495" t="s">
        <v>23</v>
      </c>
      <c r="X13" s="484"/>
      <c r="Y13" s="495" t="s">
        <v>23</v>
      </c>
      <c r="Z13" s="495" t="s">
        <v>23</v>
      </c>
    </row>
    <row r="14" spans="1:26">
      <c r="A14" s="493">
        <v>0</v>
      </c>
      <c r="B14" s="491" t="s">
        <v>50</v>
      </c>
      <c r="C14" s="490">
        <v>0</v>
      </c>
      <c r="D14" s="492"/>
      <c r="E14" s="493">
        <v>0</v>
      </c>
      <c r="F14" s="491" t="s">
        <v>50</v>
      </c>
      <c r="G14" s="490">
        <v>0</v>
      </c>
      <c r="H14" s="494"/>
      <c r="I14" s="483">
        <v>51.1</v>
      </c>
      <c r="J14" s="483">
        <v>51.1</v>
      </c>
      <c r="K14" s="489">
        <f>T7</f>
        <v>0.22500000000000001</v>
      </c>
      <c r="L14" s="483">
        <f t="shared" ref="L14:L19" si="0">IF(I14&gt;0,(I14-K14)-J14,0)</f>
        <v>-0.22500000000000142</v>
      </c>
      <c r="M14" s="488">
        <f t="shared" ref="M14:M19" si="1">H14*N14</f>
        <v>0</v>
      </c>
      <c r="N14" s="487">
        <f t="shared" ref="N14:N19" si="2">$Q$6</f>
        <v>7.9</v>
      </c>
      <c r="O14" s="487">
        <v>10</v>
      </c>
      <c r="P14" s="486">
        <f t="shared" ref="P14:P19" si="3">IF(L14&lt;0,(L14*-1)*N14,0)</f>
        <v>1.7775000000000114</v>
      </c>
      <c r="Q14" s="485">
        <f t="shared" ref="Q14:Q19" si="4">IF(L14&gt;0,(L14*-1)*N14,0)</f>
        <v>0</v>
      </c>
      <c r="R14" s="484"/>
      <c r="S14" s="485">
        <f>P14</f>
        <v>1.7775000000000114</v>
      </c>
      <c r="T14" s="485">
        <f>Q14</f>
        <v>0</v>
      </c>
      <c r="U14" s="484"/>
      <c r="V14" s="483">
        <v>0</v>
      </c>
      <c r="W14" s="483">
        <f t="shared" ref="W14:W19" si="5">T14*O14</f>
        <v>0</v>
      </c>
      <c r="X14" s="484"/>
      <c r="Y14" s="483">
        <f>V14</f>
        <v>0</v>
      </c>
      <c r="Z14" s="483">
        <f>W14</f>
        <v>0</v>
      </c>
    </row>
    <row r="15" spans="1:26">
      <c r="A15" s="493">
        <v>0</v>
      </c>
      <c r="B15" s="491" t="s">
        <v>50</v>
      </c>
      <c r="C15" s="490">
        <v>0</v>
      </c>
      <c r="D15" s="492"/>
      <c r="E15" s="491">
        <v>1</v>
      </c>
      <c r="F15" s="491" t="s">
        <v>50</v>
      </c>
      <c r="G15" s="490">
        <v>0</v>
      </c>
      <c r="H15" s="488">
        <v>20</v>
      </c>
      <c r="I15" s="483">
        <v>51.311</v>
      </c>
      <c r="J15" s="483">
        <v>51.395000000000003</v>
      </c>
      <c r="K15" s="489">
        <f>K14</f>
        <v>0.22500000000000001</v>
      </c>
      <c r="L15" s="483">
        <f t="shared" si="0"/>
        <v>-0.3090000000000046</v>
      </c>
      <c r="M15" s="488">
        <f t="shared" si="1"/>
        <v>158</v>
      </c>
      <c r="N15" s="487">
        <f t="shared" si="2"/>
        <v>7.9</v>
      </c>
      <c r="O15" s="487">
        <f>H15/2</f>
        <v>10</v>
      </c>
      <c r="P15" s="486">
        <f t="shared" si="3"/>
        <v>2.4411000000000365</v>
      </c>
      <c r="Q15" s="485">
        <f t="shared" si="4"/>
        <v>0</v>
      </c>
      <c r="R15" s="484"/>
      <c r="S15" s="485">
        <f t="shared" ref="S15:T19" si="6">P14+P15</f>
        <v>4.2186000000000483</v>
      </c>
      <c r="T15" s="485">
        <f t="shared" si="6"/>
        <v>0</v>
      </c>
      <c r="U15" s="484"/>
      <c r="V15" s="483">
        <f>S15*O15</f>
        <v>42.186000000000483</v>
      </c>
      <c r="W15" s="483">
        <f t="shared" si="5"/>
        <v>0</v>
      </c>
      <c r="X15" s="484"/>
      <c r="Y15" s="483">
        <f>Y14+V15</f>
        <v>42.186000000000483</v>
      </c>
      <c r="Z15" s="483">
        <f>W14+W15</f>
        <v>0</v>
      </c>
    </row>
    <row r="16" spans="1:26">
      <c r="A16" s="493">
        <f>A15+1</f>
        <v>1</v>
      </c>
      <c r="B16" s="491" t="s">
        <v>50</v>
      </c>
      <c r="C16" s="490">
        <v>0</v>
      </c>
      <c r="D16" s="492"/>
      <c r="E16" s="491">
        <f>E15+1</f>
        <v>2</v>
      </c>
      <c r="F16" s="491" t="s">
        <v>50</v>
      </c>
      <c r="G16" s="490">
        <v>0</v>
      </c>
      <c r="H16" s="488">
        <v>20</v>
      </c>
      <c r="I16" s="483">
        <v>51.521000000000001</v>
      </c>
      <c r="J16" s="483">
        <v>51.54</v>
      </c>
      <c r="K16" s="489">
        <f>K15</f>
        <v>0.22500000000000001</v>
      </c>
      <c r="L16" s="483">
        <f t="shared" si="0"/>
        <v>-0.24399999999999977</v>
      </c>
      <c r="M16" s="488">
        <f t="shared" si="1"/>
        <v>158</v>
      </c>
      <c r="N16" s="487">
        <f t="shared" si="2"/>
        <v>7.9</v>
      </c>
      <c r="O16" s="487">
        <f>H16/2</f>
        <v>10</v>
      </c>
      <c r="P16" s="486">
        <f t="shared" si="3"/>
        <v>1.9275999999999982</v>
      </c>
      <c r="Q16" s="485">
        <f t="shared" si="4"/>
        <v>0</v>
      </c>
      <c r="R16" s="484"/>
      <c r="S16" s="485">
        <f t="shared" si="6"/>
        <v>4.3687000000000342</v>
      </c>
      <c r="T16" s="485">
        <f t="shared" si="6"/>
        <v>0</v>
      </c>
      <c r="U16" s="484"/>
      <c r="V16" s="483">
        <f>S16*O16</f>
        <v>43.687000000000339</v>
      </c>
      <c r="W16" s="483">
        <f t="shared" si="5"/>
        <v>0</v>
      </c>
      <c r="X16" s="484"/>
      <c r="Y16" s="483">
        <f>Y15+V16</f>
        <v>85.873000000000815</v>
      </c>
      <c r="Z16" s="483">
        <f>W15+W16</f>
        <v>0</v>
      </c>
    </row>
    <row r="17" spans="1:26">
      <c r="A17" s="493">
        <f>A16+1</f>
        <v>2</v>
      </c>
      <c r="B17" s="491" t="s">
        <v>50</v>
      </c>
      <c r="C17" s="490">
        <v>0</v>
      </c>
      <c r="D17" s="492"/>
      <c r="E17" s="491">
        <f>E16+1</f>
        <v>3</v>
      </c>
      <c r="F17" s="491" t="s">
        <v>50</v>
      </c>
      <c r="G17" s="490">
        <v>0</v>
      </c>
      <c r="H17" s="488">
        <v>20</v>
      </c>
      <c r="I17" s="483">
        <v>51.731000000000002</v>
      </c>
      <c r="J17" s="483">
        <v>51.851999999999997</v>
      </c>
      <c r="K17" s="489">
        <f>K16</f>
        <v>0.22500000000000001</v>
      </c>
      <c r="L17" s="483">
        <f t="shared" si="0"/>
        <v>-0.34599999999999653</v>
      </c>
      <c r="M17" s="488">
        <f t="shared" si="1"/>
        <v>158</v>
      </c>
      <c r="N17" s="487">
        <f t="shared" si="2"/>
        <v>7.9</v>
      </c>
      <c r="O17" s="487">
        <f>H17/2</f>
        <v>10</v>
      </c>
      <c r="P17" s="486">
        <f t="shared" si="3"/>
        <v>2.7333999999999725</v>
      </c>
      <c r="Q17" s="485">
        <f t="shared" si="4"/>
        <v>0</v>
      </c>
      <c r="R17" s="484"/>
      <c r="S17" s="485">
        <f t="shared" si="6"/>
        <v>4.6609999999999712</v>
      </c>
      <c r="T17" s="485">
        <f t="shared" si="6"/>
        <v>0</v>
      </c>
      <c r="U17" s="484"/>
      <c r="V17" s="483">
        <f>S17*O17</f>
        <v>46.609999999999715</v>
      </c>
      <c r="W17" s="483">
        <f t="shared" si="5"/>
        <v>0</v>
      </c>
      <c r="X17" s="484"/>
      <c r="Y17" s="483">
        <f>Y16+V17</f>
        <v>132.48300000000052</v>
      </c>
      <c r="Z17" s="483">
        <f>W16+W17</f>
        <v>0</v>
      </c>
    </row>
    <row r="18" spans="1:26">
      <c r="A18" s="493">
        <f>A17+1</f>
        <v>3</v>
      </c>
      <c r="B18" s="491" t="s">
        <v>50</v>
      </c>
      <c r="C18" s="490">
        <v>0</v>
      </c>
      <c r="D18" s="492"/>
      <c r="E18" s="491">
        <f>E17+1</f>
        <v>4</v>
      </c>
      <c r="F18" s="491" t="s">
        <v>50</v>
      </c>
      <c r="G18" s="490">
        <v>0</v>
      </c>
      <c r="H18" s="488">
        <v>20</v>
      </c>
      <c r="I18" s="483">
        <v>51.942</v>
      </c>
      <c r="J18" s="483">
        <v>51.908000000000001</v>
      </c>
      <c r="K18" s="489">
        <f>K17</f>
        <v>0.22500000000000001</v>
      </c>
      <c r="L18" s="483">
        <f t="shared" si="0"/>
        <v>-0.1910000000000025</v>
      </c>
      <c r="M18" s="488">
        <f t="shared" si="1"/>
        <v>158</v>
      </c>
      <c r="N18" s="487">
        <f t="shared" si="2"/>
        <v>7.9</v>
      </c>
      <c r="O18" s="487">
        <f>H18/2</f>
        <v>10</v>
      </c>
      <c r="P18" s="486">
        <f t="shared" si="3"/>
        <v>1.5089000000000199</v>
      </c>
      <c r="Q18" s="485">
        <f t="shared" si="4"/>
        <v>0</v>
      </c>
      <c r="R18" s="484"/>
      <c r="S18" s="485">
        <f t="shared" si="6"/>
        <v>4.2422999999999922</v>
      </c>
      <c r="T18" s="485">
        <f t="shared" si="6"/>
        <v>0</v>
      </c>
      <c r="U18" s="484"/>
      <c r="V18" s="483">
        <f>S18*O18</f>
        <v>42.422999999999924</v>
      </c>
      <c r="W18" s="483">
        <f t="shared" si="5"/>
        <v>0</v>
      </c>
      <c r="X18" s="484"/>
      <c r="Y18" s="483">
        <f>Y17+V18</f>
        <v>174.90600000000043</v>
      </c>
      <c r="Z18" s="483">
        <f>W17+W18</f>
        <v>0</v>
      </c>
    </row>
    <row r="19" spans="1:26">
      <c r="A19" s="493">
        <f>A18+1</f>
        <v>4</v>
      </c>
      <c r="B19" s="491" t="s">
        <v>50</v>
      </c>
      <c r="C19" s="490">
        <v>0</v>
      </c>
      <c r="D19" s="492"/>
      <c r="E19" s="491">
        <v>4</v>
      </c>
      <c r="F19" s="491" t="s">
        <v>50</v>
      </c>
      <c r="G19" s="490">
        <v>3</v>
      </c>
      <c r="H19" s="488">
        <f>G19</f>
        <v>3</v>
      </c>
      <c r="I19" s="483">
        <v>51.972999999999999</v>
      </c>
      <c r="J19" s="483">
        <v>51.972999999999999</v>
      </c>
      <c r="K19" s="489">
        <f>K18</f>
        <v>0.22500000000000001</v>
      </c>
      <c r="L19" s="483">
        <f t="shared" si="0"/>
        <v>-0.22500000000000142</v>
      </c>
      <c r="M19" s="488">
        <f t="shared" si="1"/>
        <v>23.700000000000003</v>
      </c>
      <c r="N19" s="487">
        <f t="shared" si="2"/>
        <v>7.9</v>
      </c>
      <c r="O19" s="487">
        <f>H19/2</f>
        <v>1.5</v>
      </c>
      <c r="P19" s="486">
        <f t="shared" si="3"/>
        <v>1.7775000000000114</v>
      </c>
      <c r="Q19" s="485">
        <f t="shared" si="4"/>
        <v>0</v>
      </c>
      <c r="R19" s="484"/>
      <c r="S19" s="485">
        <f t="shared" si="6"/>
        <v>3.2864000000000315</v>
      </c>
      <c r="T19" s="485">
        <f t="shared" si="6"/>
        <v>0</v>
      </c>
      <c r="U19" s="484"/>
      <c r="V19" s="483">
        <f>S19*O19</f>
        <v>4.9296000000000468</v>
      </c>
      <c r="W19" s="483">
        <f t="shared" si="5"/>
        <v>0</v>
      </c>
      <c r="X19" s="484"/>
      <c r="Y19" s="483">
        <f>Y18+V19</f>
        <v>179.83560000000048</v>
      </c>
      <c r="Z19" s="483">
        <f>W18+W19</f>
        <v>0</v>
      </c>
    </row>
    <row r="20" spans="1:26">
      <c r="A20" s="960"/>
      <c r="B20" s="961"/>
      <c r="C20" s="961"/>
      <c r="D20" s="961"/>
      <c r="E20" s="961"/>
      <c r="F20" s="961"/>
      <c r="G20" s="961"/>
      <c r="H20" s="961"/>
      <c r="I20" s="961"/>
      <c r="J20" s="961"/>
      <c r="K20" s="961"/>
      <c r="L20" s="961"/>
      <c r="M20" s="961"/>
      <c r="N20" s="961"/>
      <c r="O20" s="961"/>
      <c r="P20" s="961"/>
      <c r="Q20" s="961"/>
      <c r="R20" s="961"/>
      <c r="S20" s="961"/>
      <c r="T20" s="961"/>
      <c r="U20" s="961"/>
      <c r="V20" s="961"/>
      <c r="W20" s="961"/>
      <c r="X20" s="961"/>
      <c r="Y20" s="961"/>
      <c r="Z20" s="962"/>
    </row>
    <row r="21" spans="1:26">
      <c r="A21" s="482" t="s">
        <v>9</v>
      </c>
      <c r="B21" s="481"/>
      <c r="C21" s="963"/>
      <c r="D21" s="964"/>
      <c r="E21" s="964"/>
      <c r="F21" s="964"/>
      <c r="G21" s="965"/>
      <c r="H21" s="479">
        <f>SUM(H15:H19)</f>
        <v>83</v>
      </c>
      <c r="I21" s="966"/>
      <c r="J21" s="967"/>
      <c r="K21" s="967"/>
      <c r="L21" s="967"/>
      <c r="M21" s="967"/>
      <c r="N21" s="967"/>
      <c r="O21" s="968"/>
      <c r="P21" s="479">
        <f>SUM(P15:P19)</f>
        <v>10.38850000000004</v>
      </c>
      <c r="Q21" s="479">
        <f>SUM(Q15:Q19)</f>
        <v>0</v>
      </c>
      <c r="R21" s="480"/>
      <c r="S21" s="479">
        <f>SUM(S15:S19)</f>
        <v>20.777000000000079</v>
      </c>
      <c r="T21" s="479">
        <f>SUM(T15:T19)</f>
        <v>0</v>
      </c>
      <c r="U21" s="480"/>
      <c r="V21" s="479">
        <f>SUM(V15:V19)</f>
        <v>179.83560000000048</v>
      </c>
      <c r="W21" s="479">
        <f>SUM(W15:W19)</f>
        <v>0</v>
      </c>
      <c r="X21" s="480"/>
      <c r="Y21" s="479"/>
      <c r="Z21" s="479">
        <f>SUM(Z15:Z19)</f>
        <v>0</v>
      </c>
    </row>
    <row r="22" spans="1:26">
      <c r="A22" s="460"/>
      <c r="B22" s="459"/>
      <c r="C22" s="459"/>
      <c r="D22" s="478"/>
      <c r="E22" s="478"/>
      <c r="F22" s="459"/>
      <c r="G22" s="459"/>
      <c r="H22" s="459"/>
      <c r="I22" s="459"/>
      <c r="J22" s="462"/>
      <c r="K22" s="462"/>
      <c r="L22" s="462"/>
      <c r="M22" s="462"/>
      <c r="N22" s="462"/>
      <c r="O22" s="462"/>
      <c r="P22" s="462"/>
      <c r="Q22" s="462"/>
      <c r="R22" s="462"/>
      <c r="S22" s="462"/>
      <c r="T22" s="462"/>
      <c r="U22" s="462"/>
      <c r="V22" s="462"/>
      <c r="W22" s="462"/>
      <c r="X22" s="462"/>
      <c r="Y22" s="462"/>
      <c r="Z22" s="461"/>
    </row>
    <row r="23" spans="1:26">
      <c r="A23" s="460"/>
      <c r="B23" s="459"/>
      <c r="C23" s="459"/>
      <c r="D23" s="459"/>
      <c r="E23" s="459"/>
      <c r="F23" s="459"/>
      <c r="G23" s="459"/>
      <c r="H23" s="459"/>
      <c r="I23" s="459"/>
      <c r="J23" s="477" t="s">
        <v>253</v>
      </c>
      <c r="K23" s="604"/>
      <c r="L23" s="605"/>
      <c r="M23" s="602">
        <f>V21</f>
        <v>179.83560000000048</v>
      </c>
      <c r="N23" s="476" t="s">
        <v>23</v>
      </c>
      <c r="O23" s="475"/>
      <c r="P23" s="477" t="s">
        <v>252</v>
      </c>
      <c r="Q23" s="604"/>
      <c r="R23" s="604"/>
      <c r="S23" s="603"/>
      <c r="T23" s="602">
        <f>M23</f>
        <v>179.83560000000048</v>
      </c>
      <c r="U23" s="602"/>
      <c r="V23" s="476" t="s">
        <v>23</v>
      </c>
      <c r="W23" s="462"/>
      <c r="X23" s="462"/>
      <c r="Y23" s="462"/>
      <c r="Z23" s="461"/>
    </row>
    <row r="24" spans="1:26">
      <c r="A24" s="460"/>
      <c r="B24" s="459"/>
      <c r="C24" s="459"/>
      <c r="D24" s="459"/>
      <c r="E24" s="459"/>
      <c r="F24" s="459"/>
      <c r="G24" s="459"/>
      <c r="H24" s="459"/>
      <c r="I24" s="459"/>
      <c r="J24" s="474" t="s">
        <v>251</v>
      </c>
      <c r="K24" s="473"/>
      <c r="L24" s="475"/>
      <c r="M24" s="475"/>
      <c r="N24" s="470" t="s">
        <v>23</v>
      </c>
      <c r="O24" s="475"/>
      <c r="P24" s="474" t="s">
        <v>250</v>
      </c>
      <c r="Q24" s="473"/>
      <c r="R24" s="473"/>
      <c r="S24" s="472"/>
      <c r="T24" s="471">
        <f>W21*-1</f>
        <v>0</v>
      </c>
      <c r="U24" s="471"/>
      <c r="V24" s="470" t="s">
        <v>23</v>
      </c>
      <c r="W24" s="462"/>
      <c r="X24" s="462"/>
      <c r="Y24" s="462"/>
      <c r="Z24" s="461"/>
    </row>
    <row r="25" spans="1:26">
      <c r="A25" s="460"/>
      <c r="B25" s="459"/>
      <c r="C25" s="459"/>
      <c r="D25" s="459"/>
      <c r="E25" s="459"/>
      <c r="F25" s="459"/>
      <c r="G25" s="459"/>
      <c r="H25" s="459"/>
      <c r="I25" s="459"/>
      <c r="J25" s="469"/>
      <c r="K25" s="466"/>
      <c r="L25" s="466"/>
      <c r="M25" s="466"/>
      <c r="N25" s="468"/>
      <c r="O25" s="462"/>
      <c r="P25" s="467"/>
      <c r="Q25" s="456"/>
      <c r="R25" s="456"/>
      <c r="S25" s="466"/>
      <c r="T25" s="465"/>
      <c r="U25" s="464"/>
      <c r="V25" s="463"/>
      <c r="W25" s="462"/>
      <c r="X25" s="462"/>
      <c r="Y25" s="462"/>
      <c r="Z25" s="461"/>
    </row>
    <row r="26" spans="1:26">
      <c r="A26" s="460"/>
      <c r="B26" s="459"/>
      <c r="C26" s="459"/>
      <c r="D26" s="459"/>
      <c r="E26" s="459"/>
      <c r="F26" s="459"/>
      <c r="G26" s="459"/>
      <c r="H26" s="459"/>
      <c r="I26" s="459"/>
      <c r="J26" s="459"/>
      <c r="K26" s="459"/>
      <c r="L26" s="459"/>
      <c r="M26" s="459"/>
      <c r="N26" s="459"/>
      <c r="O26" s="459"/>
      <c r="P26" s="459"/>
      <c r="Q26" s="459"/>
      <c r="R26" s="459"/>
      <c r="S26" s="459"/>
      <c r="T26" s="459"/>
      <c r="U26" s="459"/>
      <c r="V26" s="459"/>
      <c r="W26" s="459"/>
      <c r="X26" s="459"/>
      <c r="Y26" s="459"/>
      <c r="Z26" s="458"/>
    </row>
    <row r="27" spans="1:26">
      <c r="A27" s="457"/>
      <c r="B27" s="456"/>
      <c r="C27" s="456"/>
      <c r="D27" s="456"/>
      <c r="E27" s="456"/>
      <c r="F27" s="456"/>
      <c r="G27" s="456"/>
      <c r="H27" s="456"/>
      <c r="I27" s="456"/>
      <c r="J27" s="456"/>
      <c r="K27" s="456"/>
      <c r="L27" s="456"/>
      <c r="M27" s="456"/>
      <c r="N27" s="456"/>
      <c r="O27" s="456"/>
      <c r="P27" s="456"/>
      <c r="Q27" s="456"/>
      <c r="R27" s="456"/>
      <c r="S27" s="456"/>
      <c r="T27" s="456"/>
      <c r="U27" s="456"/>
      <c r="V27" s="456"/>
      <c r="W27" s="456"/>
      <c r="X27" s="456"/>
      <c r="Y27" s="456"/>
      <c r="Z27" s="455"/>
    </row>
  </sheetData>
  <mergeCells count="21">
    <mergeCell ref="A20:Z20"/>
    <mergeCell ref="C21:G21"/>
    <mergeCell ref="I21:O21"/>
    <mergeCell ref="P11:Q11"/>
    <mergeCell ref="S11:T11"/>
    <mergeCell ref="V11:W11"/>
    <mergeCell ref="Y11:Z11"/>
    <mergeCell ref="A13:C13"/>
    <mergeCell ref="E13:G13"/>
    <mergeCell ref="A11:C12"/>
    <mergeCell ref="E11:G12"/>
    <mergeCell ref="H11:H12"/>
    <mergeCell ref="I11:M11"/>
    <mergeCell ref="N11:N12"/>
    <mergeCell ref="O11:O12"/>
    <mergeCell ref="A10:Z10"/>
    <mergeCell ref="J1:M1"/>
    <mergeCell ref="P2:Z2"/>
    <mergeCell ref="I6:M6"/>
    <mergeCell ref="I7:M7"/>
    <mergeCell ref="J8:M8"/>
  </mergeCells>
  <printOptions horizontalCentered="1"/>
  <pageMargins left="0.70866141732283472" right="0.70866141732283472" top="0.74803149606299213" bottom="0.74803149606299213" header="0.31496062992125984" footer="0.31496062992125984"/>
  <pageSetup paperSize="9" scale="62" firstPageNumber="25" orientation="landscape" useFirstPageNumber="1" r:id="rId1"/>
  <headerFooter scaleWithDoc="0">
    <oddFooter>&amp;C&amp;"-,Negrito"Walmir Laurentino Silva
Engenheiro Civil 
CREA 121206614-7</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4"/>
  <sheetViews>
    <sheetView showGridLines="0" view="pageBreakPreview" zoomScale="85" zoomScaleNormal="90" zoomScaleSheetLayoutView="85" workbookViewId="0">
      <selection activeCell="I26" sqref="I26"/>
    </sheetView>
  </sheetViews>
  <sheetFormatPr defaultRowHeight="15"/>
  <cols>
    <col min="1" max="1" width="6.42578125" style="21" customWidth="1"/>
    <col min="2" max="2" width="4.140625" style="21" customWidth="1"/>
    <col min="3" max="3" width="6.140625" style="21" customWidth="1"/>
    <col min="4" max="4" width="1.7109375" style="21" customWidth="1"/>
    <col min="5" max="5" width="6" style="21" customWidth="1"/>
    <col min="6" max="6" width="3.42578125" style="21" customWidth="1"/>
    <col min="7" max="7" width="7.140625" style="21" customWidth="1"/>
    <col min="8" max="10" width="9.140625" style="21"/>
    <col min="11" max="11" width="10.140625" style="21" bestFit="1" customWidth="1"/>
    <col min="12" max="12" width="11" style="21" bestFit="1" customWidth="1"/>
    <col min="13" max="13" width="12.85546875" style="21" bestFit="1" customWidth="1"/>
    <col min="14" max="15" width="9.140625" style="21"/>
    <col min="16" max="16" width="13.140625" style="21" customWidth="1"/>
    <col min="17" max="17" width="9.140625" style="21"/>
    <col min="18" max="18" width="3.85546875" style="21" customWidth="1"/>
    <col min="19" max="19" width="9.140625" style="21"/>
    <col min="20" max="20" width="10.140625" style="21" customWidth="1"/>
    <col min="21" max="21" width="2.5703125" style="21" customWidth="1"/>
    <col min="22" max="23" width="10.42578125" style="21" bestFit="1" customWidth="1"/>
    <col min="24" max="24" width="4.28515625" style="21" customWidth="1"/>
    <col min="25" max="25" width="9.140625" style="21"/>
    <col min="26" max="26" width="12.5703125" style="21" bestFit="1" customWidth="1"/>
    <col min="27" max="16384" width="9.140625" style="21"/>
  </cols>
  <sheetData>
    <row r="1" spans="1:26">
      <c r="A1" s="550"/>
      <c r="B1" s="608"/>
      <c r="C1" s="608"/>
      <c r="D1" s="608"/>
      <c r="E1" s="608"/>
      <c r="F1" s="608"/>
      <c r="G1" s="608"/>
      <c r="H1" s="608"/>
      <c r="I1" s="608"/>
      <c r="J1" s="959"/>
      <c r="K1" s="959"/>
      <c r="L1" s="959"/>
      <c r="M1" s="959"/>
      <c r="N1" s="612"/>
      <c r="O1" s="612"/>
      <c r="P1" s="611"/>
      <c r="Q1" s="610"/>
      <c r="R1" s="610"/>
      <c r="S1" s="610"/>
      <c r="T1" s="609"/>
      <c r="U1" s="609"/>
      <c r="V1" s="609"/>
      <c r="W1" s="609"/>
      <c r="X1" s="609"/>
      <c r="Y1" s="609"/>
      <c r="Z1" s="551"/>
    </row>
    <row r="2" spans="1:26">
      <c r="A2" s="550"/>
      <c r="B2" s="608"/>
      <c r="C2" s="608"/>
      <c r="D2" s="608"/>
      <c r="E2" s="608"/>
      <c r="F2" s="608"/>
      <c r="G2" s="608"/>
      <c r="H2" s="608"/>
      <c r="I2" s="607" t="s">
        <v>178</v>
      </c>
      <c r="J2" s="606"/>
      <c r="K2" s="606"/>
      <c r="L2" s="606"/>
      <c r="M2" s="606"/>
      <c r="N2" s="549"/>
      <c r="O2" s="514"/>
      <c r="P2" s="985" t="s">
        <v>286</v>
      </c>
      <c r="Q2" s="986"/>
      <c r="R2" s="986"/>
      <c r="S2" s="986"/>
      <c r="T2" s="986"/>
      <c r="U2" s="986"/>
      <c r="V2" s="986"/>
      <c r="W2" s="986"/>
      <c r="X2" s="986"/>
      <c r="Y2" s="986"/>
      <c r="Z2" s="987"/>
    </row>
    <row r="3" spans="1:26">
      <c r="A3" s="525"/>
      <c r="B3" s="524"/>
      <c r="C3" s="524"/>
      <c r="D3" s="524"/>
      <c r="E3" s="524"/>
      <c r="F3" s="524"/>
      <c r="G3" s="524"/>
      <c r="H3" s="524"/>
      <c r="I3" s="548" t="s">
        <v>183</v>
      </c>
      <c r="J3" s="547"/>
      <c r="K3" s="547"/>
      <c r="L3" s="547"/>
      <c r="M3" s="547"/>
      <c r="N3" s="523"/>
      <c r="O3" s="514"/>
      <c r="P3" s="546" t="s">
        <v>73</v>
      </c>
      <c r="Q3" s="545" t="s">
        <v>354</v>
      </c>
      <c r="R3" s="544"/>
      <c r="S3" s="543"/>
      <c r="T3" s="542"/>
      <c r="U3" s="542"/>
      <c r="V3" s="542"/>
      <c r="W3" s="542"/>
      <c r="X3" s="542"/>
      <c r="Y3" s="542"/>
      <c r="Z3" s="541"/>
    </row>
    <row r="4" spans="1:26">
      <c r="A4" s="525"/>
      <c r="B4" s="524"/>
      <c r="C4" s="524"/>
      <c r="D4" s="524"/>
      <c r="E4" s="524"/>
      <c r="F4" s="524"/>
      <c r="G4" s="524"/>
      <c r="H4" s="524"/>
      <c r="I4" s="534" t="s">
        <v>182</v>
      </c>
      <c r="J4" s="533"/>
      <c r="K4" s="533"/>
      <c r="L4" s="533"/>
      <c r="M4" s="533"/>
      <c r="N4" s="523"/>
      <c r="O4" s="514"/>
      <c r="P4" s="540" t="s">
        <v>72</v>
      </c>
      <c r="Q4" s="539">
        <f>Z5</f>
        <v>236.5</v>
      </c>
      <c r="R4" s="537" t="s">
        <v>21</v>
      </c>
      <c r="S4" s="532" t="s">
        <v>285</v>
      </c>
      <c r="T4" s="538">
        <v>0.2</v>
      </c>
      <c r="U4" s="537" t="s">
        <v>21</v>
      </c>
      <c r="V4" s="536" t="s">
        <v>284</v>
      </c>
      <c r="W4" s="535" t="s">
        <v>283</v>
      </c>
      <c r="X4" s="535"/>
      <c r="Y4" s="535" t="s">
        <v>282</v>
      </c>
      <c r="Z4" s="520" t="s">
        <v>281</v>
      </c>
    </row>
    <row r="5" spans="1:26">
      <c r="A5" s="525"/>
      <c r="B5" s="524"/>
      <c r="C5" s="524"/>
      <c r="D5" s="524"/>
      <c r="E5" s="524"/>
      <c r="F5" s="524"/>
      <c r="G5" s="524"/>
      <c r="H5" s="524"/>
      <c r="I5" s="534" t="s">
        <v>180</v>
      </c>
      <c r="J5" s="533"/>
      <c r="K5" s="533"/>
      <c r="L5" s="533"/>
      <c r="M5" s="533"/>
      <c r="N5" s="523"/>
      <c r="O5" s="514"/>
      <c r="P5" s="513" t="s">
        <v>280</v>
      </c>
      <c r="Q5" s="512">
        <v>7</v>
      </c>
      <c r="R5" s="521" t="s">
        <v>21</v>
      </c>
      <c r="S5" s="532" t="s">
        <v>279</v>
      </c>
      <c r="T5" s="531"/>
      <c r="U5" s="527" t="s">
        <v>21</v>
      </c>
      <c r="V5" s="530">
        <v>1</v>
      </c>
      <c r="W5" s="530">
        <f>A15</f>
        <v>0</v>
      </c>
      <c r="X5" s="530"/>
      <c r="Y5" s="530" t="s">
        <v>361</v>
      </c>
      <c r="Z5" s="529">
        <f>H28</f>
        <v>236.5</v>
      </c>
    </row>
    <row r="6" spans="1:26">
      <c r="A6" s="525"/>
      <c r="B6" s="524"/>
      <c r="C6" s="524"/>
      <c r="D6" s="524"/>
      <c r="E6" s="524"/>
      <c r="F6" s="524"/>
      <c r="G6" s="524"/>
      <c r="H6" s="524"/>
      <c r="I6" s="988" t="s">
        <v>181</v>
      </c>
      <c r="J6" s="988"/>
      <c r="K6" s="988"/>
      <c r="L6" s="988"/>
      <c r="M6" s="988"/>
      <c r="N6" s="523"/>
      <c r="O6" s="514"/>
      <c r="P6" s="513" t="s">
        <v>277</v>
      </c>
      <c r="Q6" s="512">
        <v>7.9</v>
      </c>
      <c r="R6" s="521" t="s">
        <v>21</v>
      </c>
      <c r="S6" s="510" t="s">
        <v>276</v>
      </c>
      <c r="T6" s="528">
        <v>2.5000000000000001E-2</v>
      </c>
      <c r="U6" s="527" t="s">
        <v>21</v>
      </c>
      <c r="V6" s="503" t="s">
        <v>275</v>
      </c>
      <c r="W6" s="503"/>
      <c r="X6" s="503"/>
      <c r="Y6" s="503"/>
      <c r="Z6" s="526"/>
    </row>
    <row r="7" spans="1:26">
      <c r="A7" s="525"/>
      <c r="B7" s="524"/>
      <c r="C7" s="524"/>
      <c r="D7" s="524"/>
      <c r="E7" s="524"/>
      <c r="F7" s="524"/>
      <c r="G7" s="524"/>
      <c r="H7" s="524"/>
      <c r="I7" s="988"/>
      <c r="J7" s="988"/>
      <c r="K7" s="988"/>
      <c r="L7" s="988"/>
      <c r="M7" s="988"/>
      <c r="N7" s="523"/>
      <c r="O7" s="514"/>
      <c r="P7" s="513" t="s">
        <v>274</v>
      </c>
      <c r="Q7" s="512"/>
      <c r="R7" s="511" t="s">
        <v>21</v>
      </c>
      <c r="S7" s="522" t="s">
        <v>96</v>
      </c>
      <c r="T7" s="552">
        <f>SUM(T4:T6)</f>
        <v>0.22500000000000001</v>
      </c>
      <c r="U7" s="521" t="s">
        <v>21</v>
      </c>
      <c r="V7" s="520"/>
      <c r="W7" s="520"/>
      <c r="X7" s="520"/>
      <c r="Y7" s="520"/>
      <c r="Z7" s="519"/>
    </row>
    <row r="8" spans="1:26">
      <c r="A8" s="518"/>
      <c r="B8" s="517"/>
      <c r="C8" s="517"/>
      <c r="D8" s="517"/>
      <c r="E8" s="517"/>
      <c r="F8" s="517"/>
      <c r="G8" s="517"/>
      <c r="H8" s="517"/>
      <c r="I8" s="516"/>
      <c r="J8" s="989"/>
      <c r="K8" s="989"/>
      <c r="L8" s="989"/>
      <c r="M8" s="989"/>
      <c r="N8" s="515"/>
      <c r="O8" s="514"/>
      <c r="P8" s="513" t="s">
        <v>273</v>
      </c>
      <c r="Q8" s="512"/>
      <c r="R8" s="511" t="s">
        <v>21</v>
      </c>
      <c r="S8" s="510"/>
      <c r="T8" s="509"/>
      <c r="U8" s="508"/>
      <c r="V8" s="503"/>
      <c r="W8" s="502"/>
      <c r="X8" s="503"/>
      <c r="Y8" s="502"/>
      <c r="Z8" s="501"/>
    </row>
    <row r="9" spans="1:26">
      <c r="A9" s="507"/>
      <c r="B9" s="506"/>
      <c r="C9" s="504"/>
      <c r="D9" s="504"/>
      <c r="E9" s="504"/>
      <c r="F9" s="504"/>
      <c r="G9" s="504"/>
      <c r="H9" s="505"/>
      <c r="I9" s="504"/>
      <c r="J9" s="504"/>
      <c r="K9" s="504"/>
      <c r="L9" s="504"/>
      <c r="M9" s="504"/>
      <c r="N9" s="504"/>
      <c r="O9" s="504"/>
      <c r="P9" s="504"/>
      <c r="Q9" s="504"/>
      <c r="R9" s="504"/>
      <c r="S9" s="504"/>
      <c r="T9" s="504"/>
      <c r="U9" s="504"/>
      <c r="V9" s="503"/>
      <c r="W9" s="502"/>
      <c r="X9" s="503"/>
      <c r="Y9" s="502"/>
      <c r="Z9" s="501"/>
    </row>
    <row r="10" spans="1:26">
      <c r="A10" s="990" t="s">
        <v>272</v>
      </c>
      <c r="B10" s="991"/>
      <c r="C10" s="991"/>
      <c r="D10" s="991"/>
      <c r="E10" s="991"/>
      <c r="F10" s="991"/>
      <c r="G10" s="991"/>
      <c r="H10" s="991"/>
      <c r="I10" s="991"/>
      <c r="J10" s="991"/>
      <c r="K10" s="991"/>
      <c r="L10" s="991"/>
      <c r="M10" s="991"/>
      <c r="N10" s="991"/>
      <c r="O10" s="991"/>
      <c r="P10" s="991"/>
      <c r="Q10" s="991"/>
      <c r="R10" s="991"/>
      <c r="S10" s="991"/>
      <c r="T10" s="991"/>
      <c r="U10" s="991"/>
      <c r="V10" s="991"/>
      <c r="W10" s="991"/>
      <c r="X10" s="991"/>
      <c r="Y10" s="991"/>
      <c r="Z10" s="992"/>
    </row>
    <row r="11" spans="1:26">
      <c r="A11" s="977" t="s">
        <v>271</v>
      </c>
      <c r="B11" s="978"/>
      <c r="C11" s="979"/>
      <c r="D11" s="500"/>
      <c r="E11" s="977" t="s">
        <v>271</v>
      </c>
      <c r="F11" s="978"/>
      <c r="G11" s="979"/>
      <c r="H11" s="977" t="s">
        <v>270</v>
      </c>
      <c r="I11" s="983" t="s">
        <v>269</v>
      </c>
      <c r="J11" s="983"/>
      <c r="K11" s="983"/>
      <c r="L11" s="983"/>
      <c r="M11" s="973"/>
      <c r="N11" s="984" t="s">
        <v>268</v>
      </c>
      <c r="O11" s="969" t="s">
        <v>267</v>
      </c>
      <c r="P11" s="971" t="s">
        <v>266</v>
      </c>
      <c r="Q11" s="972"/>
      <c r="R11" s="499"/>
      <c r="S11" s="973" t="s">
        <v>265</v>
      </c>
      <c r="T11" s="972"/>
      <c r="U11" s="499"/>
      <c r="V11" s="973" t="s">
        <v>264</v>
      </c>
      <c r="W11" s="972"/>
      <c r="X11" s="499"/>
      <c r="Y11" s="973" t="s">
        <v>263</v>
      </c>
      <c r="Z11" s="972"/>
    </row>
    <row r="12" spans="1:26">
      <c r="A12" s="980"/>
      <c r="B12" s="981"/>
      <c r="C12" s="982"/>
      <c r="D12" s="492"/>
      <c r="E12" s="980"/>
      <c r="F12" s="981"/>
      <c r="G12" s="982"/>
      <c r="H12" s="980"/>
      <c r="I12" s="498" t="s">
        <v>262</v>
      </c>
      <c r="J12" s="597" t="s">
        <v>261</v>
      </c>
      <c r="K12" s="597" t="s">
        <v>260</v>
      </c>
      <c r="L12" s="597" t="s">
        <v>259</v>
      </c>
      <c r="M12" s="596" t="s">
        <v>258</v>
      </c>
      <c r="N12" s="984"/>
      <c r="O12" s="970"/>
      <c r="P12" s="595" t="s">
        <v>257</v>
      </c>
      <c r="Q12" s="597" t="s">
        <v>256</v>
      </c>
      <c r="R12" s="484"/>
      <c r="S12" s="597" t="s">
        <v>257</v>
      </c>
      <c r="T12" s="597" t="s">
        <v>256</v>
      </c>
      <c r="U12" s="484"/>
      <c r="V12" s="597" t="s">
        <v>257</v>
      </c>
      <c r="W12" s="597" t="s">
        <v>256</v>
      </c>
      <c r="X12" s="484"/>
      <c r="Y12" s="597" t="s">
        <v>257</v>
      </c>
      <c r="Z12" s="597" t="s">
        <v>256</v>
      </c>
    </row>
    <row r="13" spans="1:26">
      <c r="A13" s="974" t="s">
        <v>255</v>
      </c>
      <c r="B13" s="975"/>
      <c r="C13" s="976"/>
      <c r="D13" s="492"/>
      <c r="E13" s="974" t="s">
        <v>254</v>
      </c>
      <c r="F13" s="975"/>
      <c r="G13" s="976"/>
      <c r="H13" s="494" t="s">
        <v>21</v>
      </c>
      <c r="I13" s="497" t="s">
        <v>21</v>
      </c>
      <c r="J13" s="495" t="s">
        <v>21</v>
      </c>
      <c r="K13" s="495" t="s">
        <v>21</v>
      </c>
      <c r="L13" s="495" t="s">
        <v>21</v>
      </c>
      <c r="M13" s="494" t="s">
        <v>22</v>
      </c>
      <c r="N13" s="495" t="s">
        <v>21</v>
      </c>
      <c r="O13" s="495" t="s">
        <v>21</v>
      </c>
      <c r="P13" s="496" t="s">
        <v>22</v>
      </c>
      <c r="Q13" s="495" t="s">
        <v>22</v>
      </c>
      <c r="R13" s="484"/>
      <c r="S13" s="495" t="s">
        <v>22</v>
      </c>
      <c r="T13" s="495" t="s">
        <v>22</v>
      </c>
      <c r="U13" s="484"/>
      <c r="V13" s="495" t="s">
        <v>23</v>
      </c>
      <c r="W13" s="495" t="s">
        <v>23</v>
      </c>
      <c r="X13" s="484"/>
      <c r="Y13" s="495" t="s">
        <v>23</v>
      </c>
      <c r="Z13" s="495" t="s">
        <v>23</v>
      </c>
    </row>
    <row r="14" spans="1:26">
      <c r="A14" s="493">
        <v>0</v>
      </c>
      <c r="B14" s="491" t="s">
        <v>50</v>
      </c>
      <c r="C14" s="490">
        <v>0</v>
      </c>
      <c r="D14" s="492"/>
      <c r="E14" s="493">
        <v>0</v>
      </c>
      <c r="F14" s="491" t="s">
        <v>50</v>
      </c>
      <c r="G14" s="490">
        <v>0</v>
      </c>
      <c r="H14" s="494"/>
      <c r="I14" s="483">
        <v>54.276000000000003</v>
      </c>
      <c r="J14" s="483">
        <v>54.276000000000003</v>
      </c>
      <c r="K14" s="489">
        <f>T7</f>
        <v>0.22500000000000001</v>
      </c>
      <c r="L14" s="483">
        <f t="shared" ref="L14:L26" si="0">IF(I14&gt;0,(I14-K14)-J14,0)</f>
        <v>-0.22500000000000142</v>
      </c>
      <c r="M14" s="488">
        <f t="shared" ref="M14:M26" si="1">H14*N14</f>
        <v>0</v>
      </c>
      <c r="N14" s="487">
        <f t="shared" ref="N14:N26" si="2">$Q$6</f>
        <v>7.9</v>
      </c>
      <c r="O14" s="487">
        <v>10</v>
      </c>
      <c r="P14" s="486">
        <f t="shared" ref="P14:P26" si="3">IF(L14&lt;0,(L14*-1)*N14,0)</f>
        <v>1.7775000000000114</v>
      </c>
      <c r="Q14" s="485">
        <f t="shared" ref="Q14:Q26" si="4">IF(L14&gt;0,(L14*-1)*N14,0)</f>
        <v>0</v>
      </c>
      <c r="R14" s="484"/>
      <c r="S14" s="485">
        <f>P14</f>
        <v>1.7775000000000114</v>
      </c>
      <c r="T14" s="485">
        <f>Q14</f>
        <v>0</v>
      </c>
      <c r="U14" s="484"/>
      <c r="V14" s="483">
        <v>0</v>
      </c>
      <c r="W14" s="483">
        <f t="shared" ref="W14:W26" si="5">T14*O14</f>
        <v>0</v>
      </c>
      <c r="X14" s="484"/>
      <c r="Y14" s="483">
        <f>V14</f>
        <v>0</v>
      </c>
      <c r="Z14" s="483">
        <f>W14</f>
        <v>0</v>
      </c>
    </row>
    <row r="15" spans="1:26">
      <c r="A15" s="493">
        <v>0</v>
      </c>
      <c r="B15" s="491" t="s">
        <v>50</v>
      </c>
      <c r="C15" s="490">
        <v>0</v>
      </c>
      <c r="D15" s="492"/>
      <c r="E15" s="491">
        <v>1</v>
      </c>
      <c r="F15" s="491" t="s">
        <v>50</v>
      </c>
      <c r="G15" s="490">
        <v>0</v>
      </c>
      <c r="H15" s="488">
        <v>20</v>
      </c>
      <c r="I15" s="483">
        <v>53.795999999999999</v>
      </c>
      <c r="J15" s="483">
        <v>53.826000000000001</v>
      </c>
      <c r="K15" s="489">
        <f t="shared" ref="K15:K26" si="6">K14</f>
        <v>0.22500000000000001</v>
      </c>
      <c r="L15" s="483">
        <f t="shared" si="0"/>
        <v>-0.25500000000000256</v>
      </c>
      <c r="M15" s="488">
        <f t="shared" si="1"/>
        <v>158</v>
      </c>
      <c r="N15" s="487">
        <f t="shared" si="2"/>
        <v>7.9</v>
      </c>
      <c r="O15" s="487">
        <f t="shared" ref="O15:O26" si="7">H15/2</f>
        <v>10</v>
      </c>
      <c r="P15" s="486">
        <f t="shared" si="3"/>
        <v>2.0145000000000204</v>
      </c>
      <c r="Q15" s="485">
        <f t="shared" si="4"/>
        <v>0</v>
      </c>
      <c r="R15" s="484"/>
      <c r="S15" s="485">
        <f t="shared" ref="S15:S26" si="8">P14+P15</f>
        <v>3.7920000000000318</v>
      </c>
      <c r="T15" s="485">
        <f t="shared" ref="T15:T26" si="9">Q14+Q15</f>
        <v>0</v>
      </c>
      <c r="U15" s="484"/>
      <c r="V15" s="483">
        <f t="shared" ref="V15:V26" si="10">S15*O15</f>
        <v>37.920000000000314</v>
      </c>
      <c r="W15" s="483">
        <f t="shared" si="5"/>
        <v>0</v>
      </c>
      <c r="X15" s="484"/>
      <c r="Y15" s="483">
        <f t="shared" ref="Y15:Y26" si="11">Y14+V15</f>
        <v>37.920000000000314</v>
      </c>
      <c r="Z15" s="483">
        <f t="shared" ref="Z15:Z26" si="12">W14+W15</f>
        <v>0</v>
      </c>
    </row>
    <row r="16" spans="1:26">
      <c r="A16" s="493">
        <f t="shared" ref="A16:A26" si="13">A15+1</f>
        <v>1</v>
      </c>
      <c r="B16" s="491" t="s">
        <v>50</v>
      </c>
      <c r="C16" s="490">
        <v>0</v>
      </c>
      <c r="D16" s="492"/>
      <c r="E16" s="491">
        <f t="shared" ref="E16:E25" si="14">E15+1</f>
        <v>2</v>
      </c>
      <c r="F16" s="491" t="s">
        <v>50</v>
      </c>
      <c r="G16" s="490">
        <v>0</v>
      </c>
      <c r="H16" s="488">
        <v>20</v>
      </c>
      <c r="I16" s="483">
        <v>53.316000000000003</v>
      </c>
      <c r="J16" s="483">
        <v>53.329000000000001</v>
      </c>
      <c r="K16" s="489">
        <f t="shared" si="6"/>
        <v>0.22500000000000001</v>
      </c>
      <c r="L16" s="483">
        <f t="shared" si="0"/>
        <v>-0.23799999999999955</v>
      </c>
      <c r="M16" s="488">
        <f t="shared" si="1"/>
        <v>158</v>
      </c>
      <c r="N16" s="487">
        <f t="shared" si="2"/>
        <v>7.9</v>
      </c>
      <c r="O16" s="487">
        <f t="shared" si="7"/>
        <v>10</v>
      </c>
      <c r="P16" s="486">
        <f t="shared" si="3"/>
        <v>1.8801999999999965</v>
      </c>
      <c r="Q16" s="485">
        <f t="shared" si="4"/>
        <v>0</v>
      </c>
      <c r="R16" s="484"/>
      <c r="S16" s="485">
        <f t="shared" si="8"/>
        <v>3.8947000000000171</v>
      </c>
      <c r="T16" s="485">
        <f t="shared" si="9"/>
        <v>0</v>
      </c>
      <c r="U16" s="484"/>
      <c r="V16" s="483">
        <f t="shared" si="10"/>
        <v>38.947000000000173</v>
      </c>
      <c r="W16" s="483">
        <f t="shared" si="5"/>
        <v>0</v>
      </c>
      <c r="X16" s="484"/>
      <c r="Y16" s="483">
        <f t="shared" si="11"/>
        <v>76.867000000000488</v>
      </c>
      <c r="Z16" s="483">
        <f t="shared" si="12"/>
        <v>0</v>
      </c>
    </row>
    <row r="17" spans="1:26">
      <c r="A17" s="493">
        <f t="shared" si="13"/>
        <v>2</v>
      </c>
      <c r="B17" s="491" t="s">
        <v>50</v>
      </c>
      <c r="C17" s="490">
        <v>0</v>
      </c>
      <c r="D17" s="492"/>
      <c r="E17" s="491">
        <f t="shared" si="14"/>
        <v>3</v>
      </c>
      <c r="F17" s="491" t="s">
        <v>50</v>
      </c>
      <c r="G17" s="490">
        <v>0</v>
      </c>
      <c r="H17" s="488">
        <v>20</v>
      </c>
      <c r="I17" s="483">
        <v>52.835999999999999</v>
      </c>
      <c r="J17" s="483">
        <v>52.832999999999998</v>
      </c>
      <c r="K17" s="489">
        <f t="shared" si="6"/>
        <v>0.22500000000000001</v>
      </c>
      <c r="L17" s="483">
        <f t="shared" si="0"/>
        <v>-0.22200000000000131</v>
      </c>
      <c r="M17" s="488">
        <f t="shared" si="1"/>
        <v>158</v>
      </c>
      <c r="N17" s="487">
        <f t="shared" si="2"/>
        <v>7.9</v>
      </c>
      <c r="O17" s="487">
        <f t="shared" si="7"/>
        <v>10</v>
      </c>
      <c r="P17" s="486">
        <f t="shared" si="3"/>
        <v>1.7538000000000105</v>
      </c>
      <c r="Q17" s="485">
        <f t="shared" si="4"/>
        <v>0</v>
      </c>
      <c r="R17" s="484"/>
      <c r="S17" s="485">
        <f t="shared" si="8"/>
        <v>3.634000000000007</v>
      </c>
      <c r="T17" s="485">
        <f t="shared" si="9"/>
        <v>0</v>
      </c>
      <c r="U17" s="484"/>
      <c r="V17" s="483">
        <f t="shared" si="10"/>
        <v>36.340000000000067</v>
      </c>
      <c r="W17" s="483">
        <f t="shared" si="5"/>
        <v>0</v>
      </c>
      <c r="X17" s="484"/>
      <c r="Y17" s="483">
        <f t="shared" si="11"/>
        <v>113.20700000000056</v>
      </c>
      <c r="Z17" s="483">
        <f t="shared" si="12"/>
        <v>0</v>
      </c>
    </row>
    <row r="18" spans="1:26">
      <c r="A18" s="493">
        <f t="shared" si="13"/>
        <v>3</v>
      </c>
      <c r="B18" s="491" t="s">
        <v>50</v>
      </c>
      <c r="C18" s="490">
        <v>0</v>
      </c>
      <c r="D18" s="492"/>
      <c r="E18" s="491">
        <f t="shared" si="14"/>
        <v>4</v>
      </c>
      <c r="F18" s="491" t="s">
        <v>50</v>
      </c>
      <c r="G18" s="490">
        <v>0</v>
      </c>
      <c r="H18" s="488">
        <v>20</v>
      </c>
      <c r="I18" s="483">
        <v>52.354999999999997</v>
      </c>
      <c r="J18" s="483">
        <v>52.337000000000003</v>
      </c>
      <c r="K18" s="489">
        <f t="shared" si="6"/>
        <v>0.22500000000000001</v>
      </c>
      <c r="L18" s="483">
        <f t="shared" si="0"/>
        <v>-0.20700000000000784</v>
      </c>
      <c r="M18" s="488">
        <f t="shared" si="1"/>
        <v>158</v>
      </c>
      <c r="N18" s="487">
        <f t="shared" si="2"/>
        <v>7.9</v>
      </c>
      <c r="O18" s="487">
        <f t="shared" si="7"/>
        <v>10</v>
      </c>
      <c r="P18" s="486">
        <f t="shared" si="3"/>
        <v>1.6353000000000621</v>
      </c>
      <c r="Q18" s="485">
        <f t="shared" si="4"/>
        <v>0</v>
      </c>
      <c r="R18" s="484"/>
      <c r="S18" s="485">
        <f t="shared" si="8"/>
        <v>3.3891000000000728</v>
      </c>
      <c r="T18" s="485">
        <f t="shared" si="9"/>
        <v>0</v>
      </c>
      <c r="U18" s="484"/>
      <c r="V18" s="483">
        <f t="shared" si="10"/>
        <v>33.89100000000073</v>
      </c>
      <c r="W18" s="483">
        <f t="shared" si="5"/>
        <v>0</v>
      </c>
      <c r="X18" s="484"/>
      <c r="Y18" s="483">
        <f t="shared" si="11"/>
        <v>147.09800000000129</v>
      </c>
      <c r="Z18" s="483">
        <f t="shared" si="12"/>
        <v>0</v>
      </c>
    </row>
    <row r="19" spans="1:26">
      <c r="A19" s="493">
        <f t="shared" si="13"/>
        <v>4</v>
      </c>
      <c r="B19" s="491" t="s">
        <v>50</v>
      </c>
      <c r="C19" s="490">
        <v>0</v>
      </c>
      <c r="D19" s="492"/>
      <c r="E19" s="491">
        <f t="shared" si="14"/>
        <v>5</v>
      </c>
      <c r="F19" s="491" t="s">
        <v>50</v>
      </c>
      <c r="G19" s="490">
        <v>0</v>
      </c>
      <c r="H19" s="488">
        <v>20</v>
      </c>
      <c r="I19" s="483">
        <v>51.875</v>
      </c>
      <c r="J19" s="483">
        <v>51.84</v>
      </c>
      <c r="K19" s="489">
        <f t="shared" si="6"/>
        <v>0.22500000000000001</v>
      </c>
      <c r="L19" s="483">
        <f t="shared" si="0"/>
        <v>-0.19000000000000483</v>
      </c>
      <c r="M19" s="488">
        <f t="shared" si="1"/>
        <v>158</v>
      </c>
      <c r="N19" s="487">
        <f t="shared" si="2"/>
        <v>7.9</v>
      </c>
      <c r="O19" s="487">
        <f t="shared" si="7"/>
        <v>10</v>
      </c>
      <c r="P19" s="486">
        <f t="shared" si="3"/>
        <v>1.5010000000000383</v>
      </c>
      <c r="Q19" s="485">
        <f t="shared" si="4"/>
        <v>0</v>
      </c>
      <c r="R19" s="484"/>
      <c r="S19" s="485">
        <f t="shared" si="8"/>
        <v>3.1363000000001007</v>
      </c>
      <c r="T19" s="485">
        <f t="shared" si="9"/>
        <v>0</v>
      </c>
      <c r="U19" s="484"/>
      <c r="V19" s="483">
        <f t="shared" si="10"/>
        <v>31.363000000001009</v>
      </c>
      <c r="W19" s="483">
        <f t="shared" si="5"/>
        <v>0</v>
      </c>
      <c r="X19" s="484"/>
      <c r="Y19" s="483">
        <f t="shared" si="11"/>
        <v>178.46100000000229</v>
      </c>
      <c r="Z19" s="483">
        <f t="shared" si="12"/>
        <v>0</v>
      </c>
    </row>
    <row r="20" spans="1:26">
      <c r="A20" s="493">
        <f t="shared" si="13"/>
        <v>5</v>
      </c>
      <c r="B20" s="491" t="s">
        <v>50</v>
      </c>
      <c r="C20" s="490">
        <v>0</v>
      </c>
      <c r="D20" s="492"/>
      <c r="E20" s="491">
        <f t="shared" si="14"/>
        <v>6</v>
      </c>
      <c r="F20" s="491" t="s">
        <v>50</v>
      </c>
      <c r="G20" s="490">
        <v>0</v>
      </c>
      <c r="H20" s="488">
        <v>20</v>
      </c>
      <c r="I20" s="483">
        <v>51.395000000000003</v>
      </c>
      <c r="J20" s="483">
        <v>51.344000000000001</v>
      </c>
      <c r="K20" s="489">
        <f t="shared" si="6"/>
        <v>0.22500000000000001</v>
      </c>
      <c r="L20" s="483">
        <f t="shared" si="0"/>
        <v>-0.17399999999999949</v>
      </c>
      <c r="M20" s="488">
        <f t="shared" si="1"/>
        <v>158</v>
      </c>
      <c r="N20" s="487">
        <f t="shared" si="2"/>
        <v>7.9</v>
      </c>
      <c r="O20" s="487">
        <f t="shared" si="7"/>
        <v>10</v>
      </c>
      <c r="P20" s="486">
        <f t="shared" si="3"/>
        <v>1.374599999999996</v>
      </c>
      <c r="Q20" s="485">
        <f t="shared" si="4"/>
        <v>0</v>
      </c>
      <c r="R20" s="484"/>
      <c r="S20" s="485">
        <f t="shared" si="8"/>
        <v>2.8756000000000341</v>
      </c>
      <c r="T20" s="485">
        <f t="shared" si="9"/>
        <v>0</v>
      </c>
      <c r="U20" s="484"/>
      <c r="V20" s="483">
        <f t="shared" si="10"/>
        <v>28.756000000000341</v>
      </c>
      <c r="W20" s="483">
        <f t="shared" si="5"/>
        <v>0</v>
      </c>
      <c r="X20" s="484"/>
      <c r="Y20" s="483">
        <f t="shared" si="11"/>
        <v>207.21700000000263</v>
      </c>
      <c r="Z20" s="483">
        <f t="shared" si="12"/>
        <v>0</v>
      </c>
    </row>
    <row r="21" spans="1:26">
      <c r="A21" s="493">
        <f t="shared" si="13"/>
        <v>6</v>
      </c>
      <c r="B21" s="491" t="s">
        <v>50</v>
      </c>
      <c r="C21" s="490">
        <v>0</v>
      </c>
      <c r="D21" s="492"/>
      <c r="E21" s="491">
        <f t="shared" si="14"/>
        <v>7</v>
      </c>
      <c r="F21" s="491" t="s">
        <v>50</v>
      </c>
      <c r="G21" s="490">
        <v>0</v>
      </c>
      <c r="H21" s="488">
        <v>20</v>
      </c>
      <c r="I21" s="483">
        <v>50.914000000000001</v>
      </c>
      <c r="J21" s="483">
        <v>50.847000000000001</v>
      </c>
      <c r="K21" s="489">
        <f t="shared" si="6"/>
        <v>0.22500000000000001</v>
      </c>
      <c r="L21" s="483">
        <f t="shared" si="0"/>
        <v>-0.15800000000000125</v>
      </c>
      <c r="M21" s="488">
        <f t="shared" si="1"/>
        <v>158</v>
      </c>
      <c r="N21" s="487">
        <f t="shared" si="2"/>
        <v>7.9</v>
      </c>
      <c r="O21" s="487">
        <f t="shared" si="7"/>
        <v>10</v>
      </c>
      <c r="P21" s="486">
        <f t="shared" si="3"/>
        <v>1.24820000000001</v>
      </c>
      <c r="Q21" s="485">
        <f t="shared" si="4"/>
        <v>0</v>
      </c>
      <c r="R21" s="484"/>
      <c r="S21" s="485">
        <f t="shared" si="8"/>
        <v>2.622800000000006</v>
      </c>
      <c r="T21" s="485">
        <f t="shared" si="9"/>
        <v>0</v>
      </c>
      <c r="U21" s="484"/>
      <c r="V21" s="483">
        <f t="shared" si="10"/>
        <v>26.228000000000058</v>
      </c>
      <c r="W21" s="483">
        <f t="shared" si="5"/>
        <v>0</v>
      </c>
      <c r="X21" s="484"/>
      <c r="Y21" s="483">
        <f t="shared" si="11"/>
        <v>233.44500000000269</v>
      </c>
      <c r="Z21" s="483">
        <f t="shared" si="12"/>
        <v>0</v>
      </c>
    </row>
    <row r="22" spans="1:26">
      <c r="A22" s="493">
        <f t="shared" si="13"/>
        <v>7</v>
      </c>
      <c r="B22" s="491" t="s">
        <v>50</v>
      </c>
      <c r="C22" s="490">
        <v>0</v>
      </c>
      <c r="D22" s="492"/>
      <c r="E22" s="491">
        <f t="shared" si="14"/>
        <v>8</v>
      </c>
      <c r="F22" s="491" t="s">
        <v>50</v>
      </c>
      <c r="G22" s="490">
        <v>0</v>
      </c>
      <c r="H22" s="488">
        <v>20</v>
      </c>
      <c r="I22" s="483">
        <v>50.433999999999997</v>
      </c>
      <c r="J22" s="483">
        <v>50.350999999999999</v>
      </c>
      <c r="K22" s="489">
        <f t="shared" si="6"/>
        <v>0.22500000000000001</v>
      </c>
      <c r="L22" s="483">
        <f t="shared" si="0"/>
        <v>-0.14200000000000301</v>
      </c>
      <c r="M22" s="488">
        <f t="shared" si="1"/>
        <v>158</v>
      </c>
      <c r="N22" s="487">
        <f t="shared" si="2"/>
        <v>7.9</v>
      </c>
      <c r="O22" s="487">
        <f t="shared" si="7"/>
        <v>10</v>
      </c>
      <c r="P22" s="486">
        <f t="shared" si="3"/>
        <v>1.1218000000000239</v>
      </c>
      <c r="Q22" s="485">
        <f t="shared" si="4"/>
        <v>0</v>
      </c>
      <c r="R22" s="484"/>
      <c r="S22" s="485">
        <f t="shared" si="8"/>
        <v>2.3700000000000339</v>
      </c>
      <c r="T22" s="485">
        <f t="shared" si="9"/>
        <v>0</v>
      </c>
      <c r="U22" s="484"/>
      <c r="V22" s="483">
        <f t="shared" si="10"/>
        <v>23.700000000000337</v>
      </c>
      <c r="W22" s="483">
        <f t="shared" si="5"/>
        <v>0</v>
      </c>
      <c r="X22" s="484"/>
      <c r="Y22" s="483">
        <f t="shared" si="11"/>
        <v>257.14500000000305</v>
      </c>
      <c r="Z22" s="483">
        <f t="shared" si="12"/>
        <v>0</v>
      </c>
    </row>
    <row r="23" spans="1:26">
      <c r="A23" s="493">
        <f t="shared" si="13"/>
        <v>8</v>
      </c>
      <c r="B23" s="491" t="s">
        <v>50</v>
      </c>
      <c r="C23" s="490">
        <v>0</v>
      </c>
      <c r="D23" s="492"/>
      <c r="E23" s="491">
        <f t="shared" si="14"/>
        <v>9</v>
      </c>
      <c r="F23" s="491" t="s">
        <v>50</v>
      </c>
      <c r="G23" s="490">
        <v>0</v>
      </c>
      <c r="H23" s="488">
        <v>20</v>
      </c>
      <c r="I23" s="483">
        <v>49.954000000000001</v>
      </c>
      <c r="J23" s="483">
        <v>49.89</v>
      </c>
      <c r="K23" s="489">
        <f t="shared" si="6"/>
        <v>0.22500000000000001</v>
      </c>
      <c r="L23" s="483">
        <f t="shared" si="0"/>
        <v>-0.16100000000000136</v>
      </c>
      <c r="M23" s="488">
        <f t="shared" si="1"/>
        <v>158</v>
      </c>
      <c r="N23" s="487">
        <f t="shared" si="2"/>
        <v>7.9</v>
      </c>
      <c r="O23" s="487">
        <f t="shared" si="7"/>
        <v>10</v>
      </c>
      <c r="P23" s="486">
        <f t="shared" si="3"/>
        <v>1.2719000000000109</v>
      </c>
      <c r="Q23" s="485">
        <f t="shared" si="4"/>
        <v>0</v>
      </c>
      <c r="R23" s="484"/>
      <c r="S23" s="485">
        <f t="shared" si="8"/>
        <v>2.3937000000000346</v>
      </c>
      <c r="T23" s="485">
        <f t="shared" si="9"/>
        <v>0</v>
      </c>
      <c r="U23" s="484"/>
      <c r="V23" s="483">
        <f t="shared" si="10"/>
        <v>23.937000000000346</v>
      </c>
      <c r="W23" s="483">
        <f t="shared" si="5"/>
        <v>0</v>
      </c>
      <c r="X23" s="484"/>
      <c r="Y23" s="483">
        <f t="shared" si="11"/>
        <v>281.0820000000034</v>
      </c>
      <c r="Z23" s="483">
        <f t="shared" si="12"/>
        <v>0</v>
      </c>
    </row>
    <row r="24" spans="1:26">
      <c r="A24" s="493">
        <f t="shared" si="13"/>
        <v>9</v>
      </c>
      <c r="B24" s="491" t="s">
        <v>50</v>
      </c>
      <c r="C24" s="490">
        <v>0</v>
      </c>
      <c r="D24" s="492"/>
      <c r="E24" s="491">
        <f t="shared" si="14"/>
        <v>10</v>
      </c>
      <c r="F24" s="491" t="s">
        <v>50</v>
      </c>
      <c r="G24" s="490">
        <v>0</v>
      </c>
      <c r="H24" s="488">
        <v>20</v>
      </c>
      <c r="I24" s="483">
        <v>49.473999999999997</v>
      </c>
      <c r="J24" s="483">
        <v>49.433</v>
      </c>
      <c r="K24" s="489">
        <f t="shared" si="6"/>
        <v>0.22500000000000001</v>
      </c>
      <c r="L24" s="483">
        <f t="shared" si="0"/>
        <v>-0.1840000000000046</v>
      </c>
      <c r="M24" s="488">
        <f t="shared" si="1"/>
        <v>158</v>
      </c>
      <c r="N24" s="487">
        <f t="shared" si="2"/>
        <v>7.9</v>
      </c>
      <c r="O24" s="487">
        <f t="shared" si="7"/>
        <v>10</v>
      </c>
      <c r="P24" s="486">
        <f t="shared" si="3"/>
        <v>1.4536000000000364</v>
      </c>
      <c r="Q24" s="485">
        <f t="shared" si="4"/>
        <v>0</v>
      </c>
      <c r="R24" s="484"/>
      <c r="S24" s="485">
        <f t="shared" si="8"/>
        <v>2.7255000000000473</v>
      </c>
      <c r="T24" s="485">
        <f t="shared" si="9"/>
        <v>0</v>
      </c>
      <c r="U24" s="484"/>
      <c r="V24" s="483">
        <f t="shared" si="10"/>
        <v>27.255000000000472</v>
      </c>
      <c r="W24" s="483">
        <f t="shared" si="5"/>
        <v>0</v>
      </c>
      <c r="X24" s="484"/>
      <c r="Y24" s="483">
        <f t="shared" si="11"/>
        <v>308.33700000000385</v>
      </c>
      <c r="Z24" s="483">
        <f t="shared" si="12"/>
        <v>0</v>
      </c>
    </row>
    <row r="25" spans="1:26">
      <c r="A25" s="493">
        <f t="shared" si="13"/>
        <v>10</v>
      </c>
      <c r="B25" s="491" t="s">
        <v>50</v>
      </c>
      <c r="C25" s="490">
        <v>0</v>
      </c>
      <c r="D25" s="492"/>
      <c r="E25" s="491">
        <f t="shared" si="14"/>
        <v>11</v>
      </c>
      <c r="F25" s="491" t="s">
        <v>50</v>
      </c>
      <c r="G25" s="490">
        <v>0</v>
      </c>
      <c r="H25" s="488">
        <v>20</v>
      </c>
      <c r="I25" s="483">
        <v>48.993000000000002</v>
      </c>
      <c r="J25" s="483">
        <v>48.975000000000001</v>
      </c>
      <c r="K25" s="489">
        <f t="shared" si="6"/>
        <v>0.22500000000000001</v>
      </c>
      <c r="L25" s="483">
        <f t="shared" si="0"/>
        <v>-0.20700000000000074</v>
      </c>
      <c r="M25" s="488">
        <f t="shared" si="1"/>
        <v>158</v>
      </c>
      <c r="N25" s="487">
        <f t="shared" si="2"/>
        <v>7.9</v>
      </c>
      <c r="O25" s="487">
        <f t="shared" si="7"/>
        <v>10</v>
      </c>
      <c r="P25" s="486">
        <f t="shared" si="3"/>
        <v>1.635300000000006</v>
      </c>
      <c r="Q25" s="485">
        <f t="shared" si="4"/>
        <v>0</v>
      </c>
      <c r="R25" s="484"/>
      <c r="S25" s="485">
        <f t="shared" si="8"/>
        <v>3.0889000000000424</v>
      </c>
      <c r="T25" s="485">
        <f t="shared" si="9"/>
        <v>0</v>
      </c>
      <c r="U25" s="484"/>
      <c r="V25" s="483">
        <f t="shared" si="10"/>
        <v>30.889000000000422</v>
      </c>
      <c r="W25" s="483">
        <f t="shared" si="5"/>
        <v>0</v>
      </c>
      <c r="X25" s="484"/>
      <c r="Y25" s="483">
        <f t="shared" si="11"/>
        <v>339.22600000000426</v>
      </c>
      <c r="Z25" s="483">
        <f t="shared" si="12"/>
        <v>0</v>
      </c>
    </row>
    <row r="26" spans="1:26">
      <c r="A26" s="493">
        <f t="shared" si="13"/>
        <v>11</v>
      </c>
      <c r="B26" s="491" t="s">
        <v>50</v>
      </c>
      <c r="C26" s="490">
        <v>0</v>
      </c>
      <c r="D26" s="492"/>
      <c r="E26" s="491">
        <v>11</v>
      </c>
      <c r="F26" s="491" t="s">
        <v>50</v>
      </c>
      <c r="G26" s="490">
        <v>16.5</v>
      </c>
      <c r="H26" s="488">
        <f>G26</f>
        <v>16.5</v>
      </c>
      <c r="I26" s="483">
        <v>48.597000000000001</v>
      </c>
      <c r="J26" s="483">
        <v>48.597000000000001</v>
      </c>
      <c r="K26" s="489">
        <f t="shared" si="6"/>
        <v>0.22500000000000001</v>
      </c>
      <c r="L26" s="483">
        <f t="shared" si="0"/>
        <v>-0.22500000000000142</v>
      </c>
      <c r="M26" s="488">
        <f t="shared" si="1"/>
        <v>130.35</v>
      </c>
      <c r="N26" s="487">
        <f t="shared" si="2"/>
        <v>7.9</v>
      </c>
      <c r="O26" s="487">
        <f t="shared" si="7"/>
        <v>8.25</v>
      </c>
      <c r="P26" s="486">
        <f t="shared" si="3"/>
        <v>1.7775000000000114</v>
      </c>
      <c r="Q26" s="485">
        <f t="shared" si="4"/>
        <v>0</v>
      </c>
      <c r="R26" s="484"/>
      <c r="S26" s="485">
        <f t="shared" si="8"/>
        <v>3.4128000000000176</v>
      </c>
      <c r="T26" s="485">
        <f t="shared" si="9"/>
        <v>0</v>
      </c>
      <c r="U26" s="484"/>
      <c r="V26" s="483">
        <f t="shared" si="10"/>
        <v>28.155600000000145</v>
      </c>
      <c r="W26" s="483">
        <f t="shared" si="5"/>
        <v>0</v>
      </c>
      <c r="X26" s="484"/>
      <c r="Y26" s="483">
        <f t="shared" si="11"/>
        <v>367.38160000000443</v>
      </c>
      <c r="Z26" s="483">
        <f t="shared" si="12"/>
        <v>0</v>
      </c>
    </row>
    <row r="27" spans="1:26">
      <c r="A27" s="960"/>
      <c r="B27" s="961"/>
      <c r="C27" s="961"/>
      <c r="D27" s="961"/>
      <c r="E27" s="961"/>
      <c r="F27" s="961"/>
      <c r="G27" s="961"/>
      <c r="H27" s="961"/>
      <c r="I27" s="961"/>
      <c r="J27" s="961"/>
      <c r="K27" s="961"/>
      <c r="L27" s="961"/>
      <c r="M27" s="961"/>
      <c r="N27" s="961"/>
      <c r="O27" s="961"/>
      <c r="P27" s="961"/>
      <c r="Q27" s="961"/>
      <c r="R27" s="961"/>
      <c r="S27" s="961"/>
      <c r="T27" s="961"/>
      <c r="U27" s="961"/>
      <c r="V27" s="961"/>
      <c r="W27" s="961"/>
      <c r="X27" s="961"/>
      <c r="Y27" s="961"/>
      <c r="Z27" s="962"/>
    </row>
    <row r="28" spans="1:26">
      <c r="A28" s="482" t="s">
        <v>9</v>
      </c>
      <c r="B28" s="481"/>
      <c r="C28" s="963"/>
      <c r="D28" s="964"/>
      <c r="E28" s="964"/>
      <c r="F28" s="964"/>
      <c r="G28" s="965"/>
      <c r="H28" s="479">
        <f>SUM(H15:H26)</f>
        <v>236.5</v>
      </c>
      <c r="I28" s="966"/>
      <c r="J28" s="967"/>
      <c r="K28" s="967"/>
      <c r="L28" s="967"/>
      <c r="M28" s="967"/>
      <c r="N28" s="967"/>
      <c r="O28" s="968"/>
      <c r="P28" s="479">
        <f>SUM(P15:P26)</f>
        <v>18.66770000000022</v>
      </c>
      <c r="Q28" s="479">
        <f>SUM(Q15:Q26)</f>
        <v>0</v>
      </c>
      <c r="R28" s="480"/>
      <c r="S28" s="479">
        <f>SUM(S15:S26)</f>
        <v>37.335400000000448</v>
      </c>
      <c r="T28" s="479">
        <f>SUM(T15:T26)</f>
        <v>0</v>
      </c>
      <c r="U28" s="480"/>
      <c r="V28" s="479">
        <f>SUM(V15:V26)</f>
        <v>367.38160000000443</v>
      </c>
      <c r="W28" s="479">
        <f>SUM(W15:W26)</f>
        <v>0</v>
      </c>
      <c r="X28" s="480"/>
      <c r="Y28" s="479"/>
      <c r="Z28" s="479">
        <f>SUM(Z15:Z26)</f>
        <v>0</v>
      </c>
    </row>
    <row r="29" spans="1:26">
      <c r="A29" s="460"/>
      <c r="B29" s="459"/>
      <c r="C29" s="459"/>
      <c r="D29" s="478"/>
      <c r="E29" s="478"/>
      <c r="F29" s="459"/>
      <c r="G29" s="459"/>
      <c r="H29" s="459"/>
      <c r="I29" s="459"/>
      <c r="J29" s="462"/>
      <c r="K29" s="462"/>
      <c r="L29" s="462"/>
      <c r="M29" s="462"/>
      <c r="N29" s="462"/>
      <c r="O29" s="462"/>
      <c r="P29" s="462"/>
      <c r="Q29" s="462"/>
      <c r="R29" s="462"/>
      <c r="S29" s="462"/>
      <c r="T29" s="462"/>
      <c r="U29" s="462"/>
      <c r="V29" s="462"/>
      <c r="W29" s="462"/>
      <c r="X29" s="462"/>
      <c r="Y29" s="462"/>
      <c r="Z29" s="461"/>
    </row>
    <row r="30" spans="1:26">
      <c r="A30" s="460"/>
      <c r="B30" s="459"/>
      <c r="C30" s="459"/>
      <c r="D30" s="459"/>
      <c r="E30" s="459"/>
      <c r="F30" s="459"/>
      <c r="G30" s="459"/>
      <c r="H30" s="459"/>
      <c r="I30" s="459"/>
      <c r="J30" s="477" t="s">
        <v>253</v>
      </c>
      <c r="K30" s="604"/>
      <c r="L30" s="605"/>
      <c r="M30" s="602">
        <f>V28</f>
        <v>367.38160000000443</v>
      </c>
      <c r="N30" s="476" t="s">
        <v>23</v>
      </c>
      <c r="O30" s="475"/>
      <c r="P30" s="477" t="s">
        <v>252</v>
      </c>
      <c r="Q30" s="604"/>
      <c r="R30" s="604"/>
      <c r="S30" s="603"/>
      <c r="T30" s="602">
        <f>M30</f>
        <v>367.38160000000443</v>
      </c>
      <c r="U30" s="602"/>
      <c r="V30" s="476" t="s">
        <v>23</v>
      </c>
      <c r="W30" s="462"/>
      <c r="X30" s="462"/>
      <c r="Y30" s="462"/>
      <c r="Z30" s="461"/>
    </row>
    <row r="31" spans="1:26">
      <c r="A31" s="460"/>
      <c r="B31" s="459"/>
      <c r="C31" s="459"/>
      <c r="D31" s="459"/>
      <c r="E31" s="459"/>
      <c r="F31" s="459"/>
      <c r="G31" s="459"/>
      <c r="H31" s="459"/>
      <c r="I31" s="459"/>
      <c r="J31" s="474" t="s">
        <v>251</v>
      </c>
      <c r="K31" s="473"/>
      <c r="L31" s="475"/>
      <c r="M31" s="475"/>
      <c r="N31" s="470" t="s">
        <v>23</v>
      </c>
      <c r="O31" s="475"/>
      <c r="P31" s="474" t="s">
        <v>250</v>
      </c>
      <c r="Q31" s="473"/>
      <c r="R31" s="473"/>
      <c r="S31" s="472"/>
      <c r="T31" s="471">
        <f>W28*-1</f>
        <v>0</v>
      </c>
      <c r="U31" s="471"/>
      <c r="V31" s="470" t="s">
        <v>23</v>
      </c>
      <c r="W31" s="462"/>
      <c r="X31" s="462"/>
      <c r="Y31" s="462"/>
      <c r="Z31" s="461"/>
    </row>
    <row r="32" spans="1:26">
      <c r="A32" s="460"/>
      <c r="B32" s="459"/>
      <c r="C32" s="459"/>
      <c r="D32" s="459"/>
      <c r="E32" s="459"/>
      <c r="F32" s="459"/>
      <c r="G32" s="459"/>
      <c r="H32" s="459"/>
      <c r="I32" s="459"/>
      <c r="J32" s="469"/>
      <c r="K32" s="466"/>
      <c r="L32" s="466"/>
      <c r="M32" s="466"/>
      <c r="N32" s="468"/>
      <c r="O32" s="462"/>
      <c r="P32" s="467"/>
      <c r="Q32" s="456"/>
      <c r="R32" s="456"/>
      <c r="S32" s="466"/>
      <c r="T32" s="465"/>
      <c r="U32" s="464"/>
      <c r="V32" s="463"/>
      <c r="W32" s="462"/>
      <c r="X32" s="462"/>
      <c r="Y32" s="462"/>
      <c r="Z32" s="461"/>
    </row>
    <row r="33" spans="1:26">
      <c r="A33" s="460"/>
      <c r="B33" s="459"/>
      <c r="C33" s="459"/>
      <c r="D33" s="459"/>
      <c r="E33" s="459"/>
      <c r="F33" s="459"/>
      <c r="G33" s="459"/>
      <c r="H33" s="459"/>
      <c r="I33" s="459"/>
      <c r="J33" s="459"/>
      <c r="K33" s="459"/>
      <c r="L33" s="459"/>
      <c r="M33" s="459"/>
      <c r="N33" s="459"/>
      <c r="O33" s="459"/>
      <c r="P33" s="459"/>
      <c r="Q33" s="459"/>
      <c r="R33" s="459"/>
      <c r="S33" s="459"/>
      <c r="T33" s="459"/>
      <c r="U33" s="459"/>
      <c r="V33" s="459"/>
      <c r="W33" s="459"/>
      <c r="X33" s="459"/>
      <c r="Y33" s="459"/>
      <c r="Z33" s="458"/>
    </row>
    <row r="34" spans="1:26">
      <c r="A34" s="457"/>
      <c r="B34" s="456"/>
      <c r="C34" s="456"/>
      <c r="D34" s="456"/>
      <c r="E34" s="456"/>
      <c r="F34" s="456"/>
      <c r="G34" s="456"/>
      <c r="H34" s="456"/>
      <c r="I34" s="456"/>
      <c r="J34" s="456"/>
      <c r="K34" s="456"/>
      <c r="L34" s="456"/>
      <c r="M34" s="456"/>
      <c r="N34" s="456"/>
      <c r="O34" s="456"/>
      <c r="P34" s="456"/>
      <c r="Q34" s="456"/>
      <c r="R34" s="456"/>
      <c r="S34" s="456"/>
      <c r="T34" s="456"/>
      <c r="U34" s="456"/>
      <c r="V34" s="456"/>
      <c r="W34" s="456"/>
      <c r="X34" s="456"/>
      <c r="Y34" s="456"/>
      <c r="Z34" s="455"/>
    </row>
  </sheetData>
  <mergeCells count="21">
    <mergeCell ref="A27:Z27"/>
    <mergeCell ref="C28:G28"/>
    <mergeCell ref="I28:O28"/>
    <mergeCell ref="P11:Q11"/>
    <mergeCell ref="S11:T11"/>
    <mergeCell ref="V11:W11"/>
    <mergeCell ref="Y11:Z11"/>
    <mergeCell ref="A13:C13"/>
    <mergeCell ref="E13:G13"/>
    <mergeCell ref="A11:C12"/>
    <mergeCell ref="E11:G12"/>
    <mergeCell ref="H11:H12"/>
    <mergeCell ref="I11:M11"/>
    <mergeCell ref="N11:N12"/>
    <mergeCell ref="O11:O12"/>
    <mergeCell ref="A10:Z10"/>
    <mergeCell ref="J1:M1"/>
    <mergeCell ref="P2:Z2"/>
    <mergeCell ref="I6:M6"/>
    <mergeCell ref="I7:M7"/>
    <mergeCell ref="J8:M8"/>
  </mergeCells>
  <printOptions horizontalCentered="1"/>
  <pageMargins left="0.70866141732283472" right="0.70866141732283472" top="0.74803149606299213" bottom="0.74803149606299213" header="0.31496062992125984" footer="0.31496062992125984"/>
  <pageSetup paperSize="9" scale="62" firstPageNumber="25" orientation="landscape" useFirstPageNumber="1" r:id="rId1"/>
  <headerFooter scaleWithDoc="0">
    <oddFooter>&amp;C&amp;"-,Negrito"Walmir Laurentino Silva
Engenheiro Civil 
CREA 121206614-7</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4"/>
  <sheetViews>
    <sheetView showGridLines="0" view="pageBreakPreview" zoomScale="85" zoomScaleNormal="90" zoomScaleSheetLayoutView="85" workbookViewId="0">
      <selection activeCell="I26" sqref="I26"/>
    </sheetView>
  </sheetViews>
  <sheetFormatPr defaultRowHeight="15"/>
  <cols>
    <col min="1" max="1" width="6.42578125" style="21" customWidth="1"/>
    <col min="2" max="2" width="4.140625" style="21" customWidth="1"/>
    <col min="3" max="3" width="6.140625" style="21" customWidth="1"/>
    <col min="4" max="4" width="1.7109375" style="21" customWidth="1"/>
    <col min="5" max="5" width="6" style="21" customWidth="1"/>
    <col min="6" max="6" width="3.42578125" style="21" customWidth="1"/>
    <col min="7" max="7" width="7.140625" style="21" customWidth="1"/>
    <col min="8" max="10" width="9.140625" style="21"/>
    <col min="11" max="11" width="10.140625" style="21" bestFit="1" customWidth="1"/>
    <col min="12" max="12" width="11" style="21" bestFit="1" customWidth="1"/>
    <col min="13" max="13" width="12.85546875" style="21" bestFit="1" customWidth="1"/>
    <col min="14" max="15" width="9.140625" style="21"/>
    <col min="16" max="16" width="13.140625" style="21" customWidth="1"/>
    <col min="17" max="17" width="9.140625" style="21"/>
    <col min="18" max="18" width="3.85546875" style="21" customWidth="1"/>
    <col min="19" max="19" width="9.140625" style="21"/>
    <col min="20" max="20" width="10.140625" style="21" customWidth="1"/>
    <col min="21" max="21" width="2.5703125" style="21" customWidth="1"/>
    <col min="22" max="23" width="10.42578125" style="21" bestFit="1" customWidth="1"/>
    <col min="24" max="24" width="4.28515625" style="21" customWidth="1"/>
    <col min="25" max="25" width="9.140625" style="21"/>
    <col min="26" max="26" width="12.5703125" style="21" bestFit="1" customWidth="1"/>
    <col min="27" max="16384" width="9.140625" style="21"/>
  </cols>
  <sheetData>
    <row r="1" spans="1:26">
      <c r="A1" s="550"/>
      <c r="B1" s="608"/>
      <c r="C1" s="608"/>
      <c r="D1" s="608"/>
      <c r="E1" s="608"/>
      <c r="F1" s="608"/>
      <c r="G1" s="608"/>
      <c r="H1" s="608"/>
      <c r="I1" s="608"/>
      <c r="J1" s="959"/>
      <c r="K1" s="959"/>
      <c r="L1" s="959"/>
      <c r="M1" s="959"/>
      <c r="N1" s="612"/>
      <c r="O1" s="612"/>
      <c r="P1" s="611"/>
      <c r="Q1" s="610"/>
      <c r="R1" s="610"/>
      <c r="S1" s="610"/>
      <c r="T1" s="609"/>
      <c r="U1" s="609"/>
      <c r="V1" s="609"/>
      <c r="W1" s="609"/>
      <c r="X1" s="609"/>
      <c r="Y1" s="609"/>
      <c r="Z1" s="551"/>
    </row>
    <row r="2" spans="1:26">
      <c r="A2" s="550"/>
      <c r="B2" s="608"/>
      <c r="C2" s="608"/>
      <c r="D2" s="608"/>
      <c r="E2" s="608"/>
      <c r="F2" s="608"/>
      <c r="G2" s="608"/>
      <c r="H2" s="608"/>
      <c r="I2" s="607" t="s">
        <v>178</v>
      </c>
      <c r="J2" s="606"/>
      <c r="K2" s="606"/>
      <c r="L2" s="606"/>
      <c r="M2" s="606"/>
      <c r="N2" s="549"/>
      <c r="O2" s="514"/>
      <c r="P2" s="985" t="s">
        <v>286</v>
      </c>
      <c r="Q2" s="986"/>
      <c r="R2" s="986"/>
      <c r="S2" s="986"/>
      <c r="T2" s="986"/>
      <c r="U2" s="986"/>
      <c r="V2" s="986"/>
      <c r="W2" s="986"/>
      <c r="X2" s="986"/>
      <c r="Y2" s="986"/>
      <c r="Z2" s="987"/>
    </row>
    <row r="3" spans="1:26">
      <c r="A3" s="525"/>
      <c r="B3" s="524"/>
      <c r="C3" s="524"/>
      <c r="D3" s="524"/>
      <c r="E3" s="524"/>
      <c r="F3" s="524"/>
      <c r="G3" s="524"/>
      <c r="H3" s="524"/>
      <c r="I3" s="548" t="s">
        <v>183</v>
      </c>
      <c r="J3" s="547"/>
      <c r="K3" s="547"/>
      <c r="L3" s="547"/>
      <c r="M3" s="547"/>
      <c r="N3" s="523"/>
      <c r="O3" s="514"/>
      <c r="P3" s="546" t="s">
        <v>73</v>
      </c>
      <c r="Q3" s="545" t="s">
        <v>362</v>
      </c>
      <c r="R3" s="544"/>
      <c r="S3" s="543"/>
      <c r="T3" s="542"/>
      <c r="U3" s="542"/>
      <c r="V3" s="542"/>
      <c r="W3" s="542"/>
      <c r="X3" s="542"/>
      <c r="Y3" s="542"/>
      <c r="Z3" s="541"/>
    </row>
    <row r="4" spans="1:26">
      <c r="A4" s="525"/>
      <c r="B4" s="524"/>
      <c r="C4" s="524"/>
      <c r="D4" s="524"/>
      <c r="E4" s="524"/>
      <c r="F4" s="524"/>
      <c r="G4" s="524"/>
      <c r="H4" s="524"/>
      <c r="I4" s="534" t="s">
        <v>182</v>
      </c>
      <c r="J4" s="533"/>
      <c r="K4" s="533"/>
      <c r="L4" s="533"/>
      <c r="M4" s="533"/>
      <c r="N4" s="523"/>
      <c r="O4" s="514"/>
      <c r="P4" s="540" t="s">
        <v>72</v>
      </c>
      <c r="Q4" s="539">
        <f>Z5</f>
        <v>236.5</v>
      </c>
      <c r="R4" s="537" t="s">
        <v>21</v>
      </c>
      <c r="S4" s="532" t="s">
        <v>285</v>
      </c>
      <c r="T4" s="538">
        <v>0.2</v>
      </c>
      <c r="U4" s="537" t="s">
        <v>21</v>
      </c>
      <c r="V4" s="536" t="s">
        <v>284</v>
      </c>
      <c r="W4" s="535" t="s">
        <v>283</v>
      </c>
      <c r="X4" s="535"/>
      <c r="Y4" s="535" t="s">
        <v>282</v>
      </c>
      <c r="Z4" s="520" t="s">
        <v>281</v>
      </c>
    </row>
    <row r="5" spans="1:26">
      <c r="A5" s="525"/>
      <c r="B5" s="524"/>
      <c r="C5" s="524"/>
      <c r="D5" s="524"/>
      <c r="E5" s="524"/>
      <c r="F5" s="524"/>
      <c r="G5" s="524"/>
      <c r="H5" s="524"/>
      <c r="I5" s="534" t="s">
        <v>180</v>
      </c>
      <c r="J5" s="533"/>
      <c r="K5" s="533"/>
      <c r="L5" s="533"/>
      <c r="M5" s="533"/>
      <c r="N5" s="523"/>
      <c r="O5" s="514"/>
      <c r="P5" s="513" t="s">
        <v>280</v>
      </c>
      <c r="Q5" s="512">
        <v>7</v>
      </c>
      <c r="R5" s="521" t="s">
        <v>21</v>
      </c>
      <c r="S5" s="532" t="s">
        <v>279</v>
      </c>
      <c r="T5" s="531"/>
      <c r="U5" s="527" t="s">
        <v>21</v>
      </c>
      <c r="V5" s="530">
        <v>1</v>
      </c>
      <c r="W5" s="530">
        <f>A15</f>
        <v>0</v>
      </c>
      <c r="X5" s="530"/>
      <c r="Y5" s="530" t="s">
        <v>361</v>
      </c>
      <c r="Z5" s="529">
        <f>H28</f>
        <v>236.5</v>
      </c>
    </row>
    <row r="6" spans="1:26">
      <c r="A6" s="525"/>
      <c r="B6" s="524"/>
      <c r="C6" s="524"/>
      <c r="D6" s="524"/>
      <c r="E6" s="524"/>
      <c r="F6" s="524"/>
      <c r="G6" s="524"/>
      <c r="H6" s="524"/>
      <c r="I6" s="988" t="s">
        <v>181</v>
      </c>
      <c r="J6" s="988"/>
      <c r="K6" s="988"/>
      <c r="L6" s="988"/>
      <c r="M6" s="988"/>
      <c r="N6" s="523"/>
      <c r="O6" s="514"/>
      <c r="P6" s="513" t="s">
        <v>277</v>
      </c>
      <c r="Q6" s="512">
        <v>7.9</v>
      </c>
      <c r="R6" s="521" t="s">
        <v>21</v>
      </c>
      <c r="S6" s="510" t="s">
        <v>276</v>
      </c>
      <c r="T6" s="528">
        <v>2.5000000000000001E-2</v>
      </c>
      <c r="U6" s="527" t="s">
        <v>21</v>
      </c>
      <c r="V6" s="503" t="s">
        <v>275</v>
      </c>
      <c r="W6" s="503"/>
      <c r="X6" s="503"/>
      <c r="Y6" s="503"/>
      <c r="Z6" s="526"/>
    </row>
    <row r="7" spans="1:26">
      <c r="A7" s="525"/>
      <c r="B7" s="524"/>
      <c r="C7" s="524"/>
      <c r="D7" s="524"/>
      <c r="E7" s="524"/>
      <c r="F7" s="524"/>
      <c r="G7" s="524"/>
      <c r="H7" s="524"/>
      <c r="I7" s="988"/>
      <c r="J7" s="988"/>
      <c r="K7" s="988"/>
      <c r="L7" s="988"/>
      <c r="M7" s="988"/>
      <c r="N7" s="523"/>
      <c r="O7" s="514"/>
      <c r="P7" s="513" t="s">
        <v>274</v>
      </c>
      <c r="Q7" s="512"/>
      <c r="R7" s="511" t="s">
        <v>21</v>
      </c>
      <c r="S7" s="522" t="s">
        <v>96</v>
      </c>
      <c r="T7" s="552">
        <f>SUM(T4:T6)</f>
        <v>0.22500000000000001</v>
      </c>
      <c r="U7" s="521" t="s">
        <v>21</v>
      </c>
      <c r="V7" s="520"/>
      <c r="W7" s="520"/>
      <c r="X7" s="520"/>
      <c r="Y7" s="520"/>
      <c r="Z7" s="519"/>
    </row>
    <row r="8" spans="1:26">
      <c r="A8" s="518"/>
      <c r="B8" s="517"/>
      <c r="C8" s="517"/>
      <c r="D8" s="517"/>
      <c r="E8" s="517"/>
      <c r="F8" s="517"/>
      <c r="G8" s="517"/>
      <c r="H8" s="517"/>
      <c r="I8" s="516"/>
      <c r="J8" s="989"/>
      <c r="K8" s="989"/>
      <c r="L8" s="989"/>
      <c r="M8" s="989"/>
      <c r="N8" s="515"/>
      <c r="O8" s="514"/>
      <c r="P8" s="513" t="s">
        <v>273</v>
      </c>
      <c r="Q8" s="512"/>
      <c r="R8" s="511" t="s">
        <v>21</v>
      </c>
      <c r="S8" s="510"/>
      <c r="T8" s="509"/>
      <c r="U8" s="508"/>
      <c r="V8" s="503"/>
      <c r="W8" s="502"/>
      <c r="X8" s="503"/>
      <c r="Y8" s="502"/>
      <c r="Z8" s="501"/>
    </row>
    <row r="9" spans="1:26">
      <c r="A9" s="507"/>
      <c r="B9" s="506"/>
      <c r="C9" s="504"/>
      <c r="D9" s="504"/>
      <c r="E9" s="504"/>
      <c r="F9" s="504"/>
      <c r="G9" s="504"/>
      <c r="H9" s="505"/>
      <c r="I9" s="504"/>
      <c r="J9" s="504"/>
      <c r="K9" s="504"/>
      <c r="L9" s="504"/>
      <c r="M9" s="504"/>
      <c r="N9" s="504"/>
      <c r="O9" s="504"/>
      <c r="P9" s="504"/>
      <c r="Q9" s="504"/>
      <c r="R9" s="504"/>
      <c r="S9" s="504"/>
      <c r="T9" s="504"/>
      <c r="U9" s="504"/>
      <c r="V9" s="503"/>
      <c r="W9" s="502"/>
      <c r="X9" s="503"/>
      <c r="Y9" s="502"/>
      <c r="Z9" s="501"/>
    </row>
    <row r="10" spans="1:26">
      <c r="A10" s="990" t="s">
        <v>272</v>
      </c>
      <c r="B10" s="991"/>
      <c r="C10" s="991"/>
      <c r="D10" s="991"/>
      <c r="E10" s="991"/>
      <c r="F10" s="991"/>
      <c r="G10" s="991"/>
      <c r="H10" s="991"/>
      <c r="I10" s="991"/>
      <c r="J10" s="991"/>
      <c r="K10" s="991"/>
      <c r="L10" s="991"/>
      <c r="M10" s="991"/>
      <c r="N10" s="991"/>
      <c r="O10" s="991"/>
      <c r="P10" s="991"/>
      <c r="Q10" s="991"/>
      <c r="R10" s="991"/>
      <c r="S10" s="991"/>
      <c r="T10" s="991"/>
      <c r="U10" s="991"/>
      <c r="V10" s="991"/>
      <c r="W10" s="991"/>
      <c r="X10" s="991"/>
      <c r="Y10" s="991"/>
      <c r="Z10" s="992"/>
    </row>
    <row r="11" spans="1:26">
      <c r="A11" s="977" t="s">
        <v>271</v>
      </c>
      <c r="B11" s="978"/>
      <c r="C11" s="979"/>
      <c r="D11" s="500"/>
      <c r="E11" s="977" t="s">
        <v>271</v>
      </c>
      <c r="F11" s="978"/>
      <c r="G11" s="979"/>
      <c r="H11" s="977" t="s">
        <v>270</v>
      </c>
      <c r="I11" s="983" t="s">
        <v>269</v>
      </c>
      <c r="J11" s="983"/>
      <c r="K11" s="983"/>
      <c r="L11" s="983"/>
      <c r="M11" s="973"/>
      <c r="N11" s="984" t="s">
        <v>268</v>
      </c>
      <c r="O11" s="969" t="s">
        <v>267</v>
      </c>
      <c r="P11" s="971" t="s">
        <v>266</v>
      </c>
      <c r="Q11" s="972"/>
      <c r="R11" s="499"/>
      <c r="S11" s="973" t="s">
        <v>265</v>
      </c>
      <c r="T11" s="972"/>
      <c r="U11" s="499"/>
      <c r="V11" s="973" t="s">
        <v>264</v>
      </c>
      <c r="W11" s="972"/>
      <c r="X11" s="499"/>
      <c r="Y11" s="973" t="s">
        <v>263</v>
      </c>
      <c r="Z11" s="972"/>
    </row>
    <row r="12" spans="1:26">
      <c r="A12" s="980"/>
      <c r="B12" s="981"/>
      <c r="C12" s="982"/>
      <c r="D12" s="492"/>
      <c r="E12" s="980"/>
      <c r="F12" s="981"/>
      <c r="G12" s="982"/>
      <c r="H12" s="980"/>
      <c r="I12" s="498" t="s">
        <v>262</v>
      </c>
      <c r="J12" s="597" t="s">
        <v>261</v>
      </c>
      <c r="K12" s="597" t="s">
        <v>260</v>
      </c>
      <c r="L12" s="597" t="s">
        <v>259</v>
      </c>
      <c r="M12" s="596" t="s">
        <v>258</v>
      </c>
      <c r="N12" s="984"/>
      <c r="O12" s="970"/>
      <c r="P12" s="595" t="s">
        <v>257</v>
      </c>
      <c r="Q12" s="597" t="s">
        <v>256</v>
      </c>
      <c r="R12" s="484"/>
      <c r="S12" s="597" t="s">
        <v>257</v>
      </c>
      <c r="T12" s="597" t="s">
        <v>256</v>
      </c>
      <c r="U12" s="484"/>
      <c r="V12" s="597" t="s">
        <v>257</v>
      </c>
      <c r="W12" s="597" t="s">
        <v>256</v>
      </c>
      <c r="X12" s="484"/>
      <c r="Y12" s="597" t="s">
        <v>257</v>
      </c>
      <c r="Z12" s="597" t="s">
        <v>256</v>
      </c>
    </row>
    <row r="13" spans="1:26">
      <c r="A13" s="974" t="s">
        <v>255</v>
      </c>
      <c r="B13" s="975"/>
      <c r="C13" s="976"/>
      <c r="D13" s="492"/>
      <c r="E13" s="974" t="s">
        <v>254</v>
      </c>
      <c r="F13" s="975"/>
      <c r="G13" s="976"/>
      <c r="H13" s="494" t="s">
        <v>21</v>
      </c>
      <c r="I13" s="497" t="s">
        <v>21</v>
      </c>
      <c r="J13" s="495" t="s">
        <v>21</v>
      </c>
      <c r="K13" s="495" t="s">
        <v>21</v>
      </c>
      <c r="L13" s="495" t="s">
        <v>21</v>
      </c>
      <c r="M13" s="494" t="s">
        <v>22</v>
      </c>
      <c r="N13" s="495" t="s">
        <v>21</v>
      </c>
      <c r="O13" s="495" t="s">
        <v>21</v>
      </c>
      <c r="P13" s="496" t="s">
        <v>22</v>
      </c>
      <c r="Q13" s="495" t="s">
        <v>22</v>
      </c>
      <c r="R13" s="484"/>
      <c r="S13" s="495" t="s">
        <v>22</v>
      </c>
      <c r="T13" s="495" t="s">
        <v>22</v>
      </c>
      <c r="U13" s="484"/>
      <c r="V13" s="495" t="s">
        <v>23</v>
      </c>
      <c r="W13" s="495" t="s">
        <v>23</v>
      </c>
      <c r="X13" s="484"/>
      <c r="Y13" s="495" t="s">
        <v>23</v>
      </c>
      <c r="Z13" s="495" t="s">
        <v>23</v>
      </c>
    </row>
    <row r="14" spans="1:26">
      <c r="A14" s="493">
        <v>0</v>
      </c>
      <c r="B14" s="491" t="s">
        <v>50</v>
      </c>
      <c r="C14" s="490">
        <v>0</v>
      </c>
      <c r="D14" s="492"/>
      <c r="E14" s="493">
        <v>0</v>
      </c>
      <c r="F14" s="491" t="s">
        <v>50</v>
      </c>
      <c r="G14" s="490">
        <v>0</v>
      </c>
      <c r="H14" s="494"/>
      <c r="I14" s="483">
        <v>51.66</v>
      </c>
      <c r="J14" s="483">
        <v>51.66</v>
      </c>
      <c r="K14" s="489">
        <f>T7</f>
        <v>0.22500000000000001</v>
      </c>
      <c r="L14" s="483">
        <f t="shared" ref="L14:L26" si="0">IF(I14&gt;0,(I14-K14)-J14,0)</f>
        <v>-0.22500000000000142</v>
      </c>
      <c r="M14" s="488">
        <f t="shared" ref="M14:M26" si="1">H14*N14</f>
        <v>0</v>
      </c>
      <c r="N14" s="487">
        <f t="shared" ref="N14:N26" si="2">$Q$6</f>
        <v>7.9</v>
      </c>
      <c r="O14" s="487">
        <v>10</v>
      </c>
      <c r="P14" s="486">
        <f t="shared" ref="P14:P26" si="3">IF(L14&lt;0,(L14*-1)*N14,0)</f>
        <v>1.7775000000000114</v>
      </c>
      <c r="Q14" s="485">
        <f t="shared" ref="Q14:Q26" si="4">IF(L14&gt;0,(L14*-1)*N14,0)</f>
        <v>0</v>
      </c>
      <c r="R14" s="484"/>
      <c r="S14" s="485">
        <f>P14</f>
        <v>1.7775000000000114</v>
      </c>
      <c r="T14" s="485">
        <f>Q14</f>
        <v>0</v>
      </c>
      <c r="U14" s="484"/>
      <c r="V14" s="483">
        <v>0</v>
      </c>
      <c r="W14" s="483">
        <f t="shared" ref="W14:W26" si="5">T14*O14</f>
        <v>0</v>
      </c>
      <c r="X14" s="484"/>
      <c r="Y14" s="483">
        <f>V14</f>
        <v>0</v>
      </c>
      <c r="Z14" s="483">
        <f>W14</f>
        <v>0</v>
      </c>
    </row>
    <row r="15" spans="1:26">
      <c r="A15" s="493">
        <v>0</v>
      </c>
      <c r="B15" s="491" t="s">
        <v>50</v>
      </c>
      <c r="C15" s="490">
        <v>0</v>
      </c>
      <c r="D15" s="492"/>
      <c r="E15" s="491">
        <v>1</v>
      </c>
      <c r="F15" s="491" t="s">
        <v>50</v>
      </c>
      <c r="G15" s="490">
        <v>0</v>
      </c>
      <c r="H15" s="488">
        <v>20</v>
      </c>
      <c r="I15" s="483">
        <v>51.405999999999999</v>
      </c>
      <c r="J15" s="483">
        <v>51.488999999999997</v>
      </c>
      <c r="K15" s="489">
        <f t="shared" ref="K15:K26" si="6">K14</f>
        <v>0.22500000000000001</v>
      </c>
      <c r="L15" s="483">
        <f t="shared" si="0"/>
        <v>-0.30799999999999983</v>
      </c>
      <c r="M15" s="488">
        <f t="shared" si="1"/>
        <v>158</v>
      </c>
      <c r="N15" s="487">
        <f t="shared" si="2"/>
        <v>7.9</v>
      </c>
      <c r="O15" s="487">
        <f t="shared" ref="O15:O26" si="7">H15/2</f>
        <v>10</v>
      </c>
      <c r="P15" s="486">
        <f t="shared" si="3"/>
        <v>2.4331999999999989</v>
      </c>
      <c r="Q15" s="485">
        <f t="shared" si="4"/>
        <v>0</v>
      </c>
      <c r="R15" s="484"/>
      <c r="S15" s="485">
        <f t="shared" ref="S15:S26" si="8">P14+P15</f>
        <v>4.2107000000000099</v>
      </c>
      <c r="T15" s="485">
        <f t="shared" ref="T15:T26" si="9">Q14+Q15</f>
        <v>0</v>
      </c>
      <c r="U15" s="484"/>
      <c r="V15" s="483">
        <f t="shared" ref="V15:V26" si="10">S15*O15</f>
        <v>42.107000000000099</v>
      </c>
      <c r="W15" s="483">
        <f t="shared" si="5"/>
        <v>0</v>
      </c>
      <c r="X15" s="484"/>
      <c r="Y15" s="483">
        <f t="shared" ref="Y15:Y26" si="11">Y14+V15</f>
        <v>42.107000000000099</v>
      </c>
      <c r="Z15" s="483">
        <f t="shared" ref="Z15:Z26" si="12">W14+W15</f>
        <v>0</v>
      </c>
    </row>
    <row r="16" spans="1:26">
      <c r="A16" s="493">
        <f t="shared" ref="A16:A26" si="13">A15+1</f>
        <v>1</v>
      </c>
      <c r="B16" s="491" t="s">
        <v>50</v>
      </c>
      <c r="C16" s="490">
        <v>0</v>
      </c>
      <c r="D16" s="492"/>
      <c r="E16" s="491">
        <f t="shared" ref="E16:E25" si="14">E15+1</f>
        <v>2</v>
      </c>
      <c r="F16" s="491" t="s">
        <v>50</v>
      </c>
      <c r="G16" s="490">
        <v>0</v>
      </c>
      <c r="H16" s="488">
        <v>20</v>
      </c>
      <c r="I16" s="483">
        <v>51.152000000000001</v>
      </c>
      <c r="J16" s="483">
        <v>51.470999999999997</v>
      </c>
      <c r="K16" s="489">
        <f t="shared" si="6"/>
        <v>0.22500000000000001</v>
      </c>
      <c r="L16" s="483">
        <f t="shared" si="0"/>
        <v>-0.54399999999999693</v>
      </c>
      <c r="M16" s="488">
        <f t="shared" si="1"/>
        <v>158</v>
      </c>
      <c r="N16" s="487">
        <f t="shared" si="2"/>
        <v>7.9</v>
      </c>
      <c r="O16" s="487">
        <f t="shared" si="7"/>
        <v>10</v>
      </c>
      <c r="P16" s="486">
        <f t="shared" si="3"/>
        <v>4.2975999999999761</v>
      </c>
      <c r="Q16" s="485">
        <f t="shared" si="4"/>
        <v>0</v>
      </c>
      <c r="R16" s="484"/>
      <c r="S16" s="485">
        <f t="shared" si="8"/>
        <v>6.7307999999999755</v>
      </c>
      <c r="T16" s="485">
        <f t="shared" si="9"/>
        <v>0</v>
      </c>
      <c r="U16" s="484"/>
      <c r="V16" s="483">
        <f t="shared" si="10"/>
        <v>67.307999999999751</v>
      </c>
      <c r="W16" s="483">
        <f t="shared" si="5"/>
        <v>0</v>
      </c>
      <c r="X16" s="484"/>
      <c r="Y16" s="483">
        <f t="shared" si="11"/>
        <v>109.41499999999985</v>
      </c>
      <c r="Z16" s="483">
        <f t="shared" si="12"/>
        <v>0</v>
      </c>
    </row>
    <row r="17" spans="1:26">
      <c r="A17" s="493">
        <f t="shared" si="13"/>
        <v>2</v>
      </c>
      <c r="B17" s="491" t="s">
        <v>50</v>
      </c>
      <c r="C17" s="490">
        <v>0</v>
      </c>
      <c r="D17" s="492"/>
      <c r="E17" s="491">
        <f t="shared" si="14"/>
        <v>3</v>
      </c>
      <c r="F17" s="491" t="s">
        <v>50</v>
      </c>
      <c r="G17" s="490">
        <v>0</v>
      </c>
      <c r="H17" s="488">
        <v>20</v>
      </c>
      <c r="I17" s="483">
        <v>50.915999999999997</v>
      </c>
      <c r="J17" s="483">
        <v>51.31</v>
      </c>
      <c r="K17" s="489">
        <f t="shared" si="6"/>
        <v>0.22500000000000001</v>
      </c>
      <c r="L17" s="483">
        <f t="shared" si="0"/>
        <v>-0.61900000000000688</v>
      </c>
      <c r="M17" s="488">
        <f t="shared" si="1"/>
        <v>158</v>
      </c>
      <c r="N17" s="487">
        <f t="shared" si="2"/>
        <v>7.9</v>
      </c>
      <c r="O17" s="487">
        <f t="shared" si="7"/>
        <v>10</v>
      </c>
      <c r="P17" s="486">
        <f t="shared" si="3"/>
        <v>4.8901000000000545</v>
      </c>
      <c r="Q17" s="485">
        <f t="shared" si="4"/>
        <v>0</v>
      </c>
      <c r="R17" s="484"/>
      <c r="S17" s="485">
        <f t="shared" si="8"/>
        <v>9.1877000000000315</v>
      </c>
      <c r="T17" s="485">
        <f t="shared" si="9"/>
        <v>0</v>
      </c>
      <c r="U17" s="484"/>
      <c r="V17" s="483">
        <f t="shared" si="10"/>
        <v>91.877000000000322</v>
      </c>
      <c r="W17" s="483">
        <f t="shared" si="5"/>
        <v>0</v>
      </c>
      <c r="X17" s="484"/>
      <c r="Y17" s="483">
        <f t="shared" si="11"/>
        <v>201.29200000000017</v>
      </c>
      <c r="Z17" s="483">
        <f t="shared" si="12"/>
        <v>0</v>
      </c>
    </row>
    <row r="18" spans="1:26">
      <c r="A18" s="493">
        <f t="shared" si="13"/>
        <v>3</v>
      </c>
      <c r="B18" s="491" t="s">
        <v>50</v>
      </c>
      <c r="C18" s="490">
        <v>0</v>
      </c>
      <c r="D18" s="492"/>
      <c r="E18" s="491">
        <f t="shared" si="14"/>
        <v>4</v>
      </c>
      <c r="F18" s="491" t="s">
        <v>50</v>
      </c>
      <c r="G18" s="490">
        <v>0</v>
      </c>
      <c r="H18" s="488">
        <v>20</v>
      </c>
      <c r="I18" s="483">
        <v>50.71</v>
      </c>
      <c r="J18" s="483">
        <v>50.898000000000003</v>
      </c>
      <c r="K18" s="489">
        <f t="shared" si="6"/>
        <v>0.22500000000000001</v>
      </c>
      <c r="L18" s="483">
        <f t="shared" si="0"/>
        <v>-0.41300000000000381</v>
      </c>
      <c r="M18" s="488">
        <f t="shared" si="1"/>
        <v>158</v>
      </c>
      <c r="N18" s="487">
        <f t="shared" si="2"/>
        <v>7.9</v>
      </c>
      <c r="O18" s="487">
        <f t="shared" si="7"/>
        <v>10</v>
      </c>
      <c r="P18" s="486">
        <f t="shared" si="3"/>
        <v>3.2627000000000304</v>
      </c>
      <c r="Q18" s="485">
        <f t="shared" si="4"/>
        <v>0</v>
      </c>
      <c r="R18" s="484"/>
      <c r="S18" s="485">
        <f t="shared" si="8"/>
        <v>8.1528000000000844</v>
      </c>
      <c r="T18" s="485">
        <f t="shared" si="9"/>
        <v>0</v>
      </c>
      <c r="U18" s="484"/>
      <c r="V18" s="483">
        <f t="shared" si="10"/>
        <v>81.528000000000844</v>
      </c>
      <c r="W18" s="483">
        <f t="shared" si="5"/>
        <v>0</v>
      </c>
      <c r="X18" s="484"/>
      <c r="Y18" s="483">
        <f t="shared" si="11"/>
        <v>282.82000000000102</v>
      </c>
      <c r="Z18" s="483">
        <f t="shared" si="12"/>
        <v>0</v>
      </c>
    </row>
    <row r="19" spans="1:26">
      <c r="A19" s="493">
        <f t="shared" si="13"/>
        <v>4</v>
      </c>
      <c r="B19" s="491" t="s">
        <v>50</v>
      </c>
      <c r="C19" s="490">
        <v>0</v>
      </c>
      <c r="D19" s="492"/>
      <c r="E19" s="491">
        <f t="shared" si="14"/>
        <v>5</v>
      </c>
      <c r="F19" s="491" t="s">
        <v>50</v>
      </c>
      <c r="G19" s="490">
        <v>0</v>
      </c>
      <c r="H19" s="488">
        <v>20</v>
      </c>
      <c r="I19" s="483">
        <v>50.533000000000001</v>
      </c>
      <c r="J19" s="483">
        <v>50.487000000000002</v>
      </c>
      <c r="K19" s="489">
        <f t="shared" si="6"/>
        <v>0.22500000000000001</v>
      </c>
      <c r="L19" s="483">
        <f t="shared" si="0"/>
        <v>-0.17900000000000205</v>
      </c>
      <c r="M19" s="488">
        <f t="shared" si="1"/>
        <v>158</v>
      </c>
      <c r="N19" s="487">
        <f t="shared" si="2"/>
        <v>7.9</v>
      </c>
      <c r="O19" s="487">
        <f t="shared" si="7"/>
        <v>10</v>
      </c>
      <c r="P19" s="486">
        <f t="shared" si="3"/>
        <v>1.4141000000000161</v>
      </c>
      <c r="Q19" s="485">
        <f t="shared" si="4"/>
        <v>0</v>
      </c>
      <c r="R19" s="484"/>
      <c r="S19" s="485">
        <f t="shared" si="8"/>
        <v>4.6768000000000463</v>
      </c>
      <c r="T19" s="485">
        <f t="shared" si="9"/>
        <v>0</v>
      </c>
      <c r="U19" s="484"/>
      <c r="V19" s="483">
        <f t="shared" si="10"/>
        <v>46.768000000000463</v>
      </c>
      <c r="W19" s="483">
        <f t="shared" si="5"/>
        <v>0</v>
      </c>
      <c r="X19" s="484"/>
      <c r="Y19" s="483">
        <f t="shared" si="11"/>
        <v>329.5880000000015</v>
      </c>
      <c r="Z19" s="483">
        <f t="shared" si="12"/>
        <v>0</v>
      </c>
    </row>
    <row r="20" spans="1:26">
      <c r="A20" s="493">
        <f t="shared" si="13"/>
        <v>5</v>
      </c>
      <c r="B20" s="491" t="s">
        <v>50</v>
      </c>
      <c r="C20" s="490">
        <v>0</v>
      </c>
      <c r="D20" s="492"/>
      <c r="E20" s="491">
        <f t="shared" si="14"/>
        <v>6</v>
      </c>
      <c r="F20" s="491" t="s">
        <v>50</v>
      </c>
      <c r="G20" s="490">
        <v>0</v>
      </c>
      <c r="H20" s="488">
        <v>20</v>
      </c>
      <c r="I20" s="483">
        <v>50.384999999999998</v>
      </c>
      <c r="J20" s="483">
        <v>50.232999999999997</v>
      </c>
      <c r="K20" s="489">
        <f t="shared" si="6"/>
        <v>0.22500000000000001</v>
      </c>
      <c r="L20" s="483">
        <f t="shared" si="0"/>
        <v>-7.3000000000000398E-2</v>
      </c>
      <c r="M20" s="488">
        <f t="shared" si="1"/>
        <v>158</v>
      </c>
      <c r="N20" s="487">
        <f t="shared" si="2"/>
        <v>7.9</v>
      </c>
      <c r="O20" s="487">
        <f t="shared" si="7"/>
        <v>10</v>
      </c>
      <c r="P20" s="486">
        <f t="shared" si="3"/>
        <v>0.57670000000000321</v>
      </c>
      <c r="Q20" s="485">
        <f t="shared" si="4"/>
        <v>0</v>
      </c>
      <c r="R20" s="484"/>
      <c r="S20" s="485">
        <f t="shared" si="8"/>
        <v>1.9908000000000192</v>
      </c>
      <c r="T20" s="485">
        <f t="shared" si="9"/>
        <v>0</v>
      </c>
      <c r="U20" s="484"/>
      <c r="V20" s="483">
        <f t="shared" si="10"/>
        <v>19.908000000000193</v>
      </c>
      <c r="W20" s="483">
        <f t="shared" si="5"/>
        <v>0</v>
      </c>
      <c r="X20" s="484"/>
      <c r="Y20" s="483">
        <f t="shared" si="11"/>
        <v>349.49600000000169</v>
      </c>
      <c r="Z20" s="483">
        <f t="shared" si="12"/>
        <v>0</v>
      </c>
    </row>
    <row r="21" spans="1:26">
      <c r="A21" s="493">
        <f t="shared" si="13"/>
        <v>6</v>
      </c>
      <c r="B21" s="491" t="s">
        <v>50</v>
      </c>
      <c r="C21" s="490">
        <v>0</v>
      </c>
      <c r="D21" s="492"/>
      <c r="E21" s="491">
        <f t="shared" si="14"/>
        <v>7</v>
      </c>
      <c r="F21" s="491" t="s">
        <v>50</v>
      </c>
      <c r="G21" s="490">
        <v>0</v>
      </c>
      <c r="H21" s="488">
        <v>20</v>
      </c>
      <c r="I21" s="483">
        <v>50.268000000000001</v>
      </c>
      <c r="J21" s="483">
        <v>50.237000000000002</v>
      </c>
      <c r="K21" s="489">
        <f t="shared" si="6"/>
        <v>0.22500000000000001</v>
      </c>
      <c r="L21" s="483">
        <f t="shared" si="0"/>
        <v>-0.19400000000000261</v>
      </c>
      <c r="M21" s="488">
        <f t="shared" si="1"/>
        <v>158</v>
      </c>
      <c r="N21" s="487">
        <f t="shared" si="2"/>
        <v>7.9</v>
      </c>
      <c r="O21" s="487">
        <f t="shared" si="7"/>
        <v>10</v>
      </c>
      <c r="P21" s="486">
        <f t="shared" si="3"/>
        <v>1.5326000000000208</v>
      </c>
      <c r="Q21" s="485">
        <f t="shared" si="4"/>
        <v>0</v>
      </c>
      <c r="R21" s="484"/>
      <c r="S21" s="485">
        <f t="shared" si="8"/>
        <v>2.1093000000000242</v>
      </c>
      <c r="T21" s="485">
        <f t="shared" si="9"/>
        <v>0</v>
      </c>
      <c r="U21" s="484"/>
      <c r="V21" s="483">
        <f t="shared" si="10"/>
        <v>21.093000000000242</v>
      </c>
      <c r="W21" s="483">
        <f t="shared" si="5"/>
        <v>0</v>
      </c>
      <c r="X21" s="484"/>
      <c r="Y21" s="483">
        <f t="shared" si="11"/>
        <v>370.58900000000193</v>
      </c>
      <c r="Z21" s="483">
        <f t="shared" si="12"/>
        <v>0</v>
      </c>
    </row>
    <row r="22" spans="1:26">
      <c r="A22" s="493">
        <f t="shared" si="13"/>
        <v>7</v>
      </c>
      <c r="B22" s="491" t="s">
        <v>50</v>
      </c>
      <c r="C22" s="490">
        <v>0</v>
      </c>
      <c r="D22" s="492"/>
      <c r="E22" s="491">
        <f t="shared" si="14"/>
        <v>8</v>
      </c>
      <c r="F22" s="491" t="s">
        <v>50</v>
      </c>
      <c r="G22" s="490">
        <v>0</v>
      </c>
      <c r="H22" s="488">
        <v>20</v>
      </c>
      <c r="I22" s="483">
        <v>50.179000000000002</v>
      </c>
      <c r="J22" s="483">
        <v>50.188000000000002</v>
      </c>
      <c r="K22" s="489">
        <f t="shared" si="6"/>
        <v>0.22500000000000001</v>
      </c>
      <c r="L22" s="483">
        <f t="shared" si="0"/>
        <v>-0.23400000000000176</v>
      </c>
      <c r="M22" s="488">
        <f t="shared" si="1"/>
        <v>158</v>
      </c>
      <c r="N22" s="487">
        <f t="shared" si="2"/>
        <v>7.9</v>
      </c>
      <c r="O22" s="487">
        <f t="shared" si="7"/>
        <v>10</v>
      </c>
      <c r="P22" s="486">
        <f t="shared" si="3"/>
        <v>1.848600000000014</v>
      </c>
      <c r="Q22" s="485">
        <f t="shared" si="4"/>
        <v>0</v>
      </c>
      <c r="R22" s="484"/>
      <c r="S22" s="485">
        <f t="shared" si="8"/>
        <v>3.3812000000000348</v>
      </c>
      <c r="T22" s="485">
        <f t="shared" si="9"/>
        <v>0</v>
      </c>
      <c r="U22" s="484"/>
      <c r="V22" s="483">
        <f t="shared" si="10"/>
        <v>33.812000000000346</v>
      </c>
      <c r="W22" s="483">
        <f t="shared" si="5"/>
        <v>0</v>
      </c>
      <c r="X22" s="484"/>
      <c r="Y22" s="483">
        <f t="shared" si="11"/>
        <v>404.40100000000228</v>
      </c>
      <c r="Z22" s="483">
        <f t="shared" si="12"/>
        <v>0</v>
      </c>
    </row>
    <row r="23" spans="1:26">
      <c r="A23" s="493">
        <f t="shared" si="13"/>
        <v>8</v>
      </c>
      <c r="B23" s="491" t="s">
        <v>50</v>
      </c>
      <c r="C23" s="490">
        <v>0</v>
      </c>
      <c r="D23" s="492"/>
      <c r="E23" s="491">
        <f t="shared" si="14"/>
        <v>9</v>
      </c>
      <c r="F23" s="491" t="s">
        <v>50</v>
      </c>
      <c r="G23" s="490">
        <v>0</v>
      </c>
      <c r="H23" s="488">
        <v>20</v>
      </c>
      <c r="I23" s="483">
        <v>50.121000000000002</v>
      </c>
      <c r="J23" s="483">
        <v>50.148000000000003</v>
      </c>
      <c r="K23" s="489">
        <f t="shared" si="6"/>
        <v>0.22500000000000001</v>
      </c>
      <c r="L23" s="483">
        <f t="shared" si="0"/>
        <v>-0.25200000000000244</v>
      </c>
      <c r="M23" s="488">
        <f t="shared" si="1"/>
        <v>158</v>
      </c>
      <c r="N23" s="487">
        <f t="shared" si="2"/>
        <v>7.9</v>
      </c>
      <c r="O23" s="487">
        <f t="shared" si="7"/>
        <v>10</v>
      </c>
      <c r="P23" s="486">
        <f t="shared" si="3"/>
        <v>1.9908000000000194</v>
      </c>
      <c r="Q23" s="485">
        <f t="shared" si="4"/>
        <v>0</v>
      </c>
      <c r="R23" s="484"/>
      <c r="S23" s="485">
        <f t="shared" si="8"/>
        <v>3.8394000000000332</v>
      </c>
      <c r="T23" s="485">
        <f t="shared" si="9"/>
        <v>0</v>
      </c>
      <c r="U23" s="484"/>
      <c r="V23" s="483">
        <f t="shared" si="10"/>
        <v>38.394000000000332</v>
      </c>
      <c r="W23" s="483">
        <f t="shared" si="5"/>
        <v>0</v>
      </c>
      <c r="X23" s="484"/>
      <c r="Y23" s="483">
        <f t="shared" si="11"/>
        <v>442.79500000000263</v>
      </c>
      <c r="Z23" s="483">
        <f t="shared" si="12"/>
        <v>0</v>
      </c>
    </row>
    <row r="24" spans="1:26">
      <c r="A24" s="493">
        <f t="shared" si="13"/>
        <v>9</v>
      </c>
      <c r="B24" s="491" t="s">
        <v>50</v>
      </c>
      <c r="C24" s="490">
        <v>0</v>
      </c>
      <c r="D24" s="492"/>
      <c r="E24" s="491">
        <f t="shared" si="14"/>
        <v>10</v>
      </c>
      <c r="F24" s="491" t="s">
        <v>50</v>
      </c>
      <c r="G24" s="490">
        <v>0</v>
      </c>
      <c r="H24" s="488">
        <v>20</v>
      </c>
      <c r="I24" s="483">
        <v>50.085999999999999</v>
      </c>
      <c r="J24" s="483">
        <v>50.122999999999998</v>
      </c>
      <c r="K24" s="489">
        <f t="shared" si="6"/>
        <v>0.22500000000000001</v>
      </c>
      <c r="L24" s="483">
        <f t="shared" si="0"/>
        <v>-0.26200000000000045</v>
      </c>
      <c r="M24" s="488">
        <f t="shared" si="1"/>
        <v>158</v>
      </c>
      <c r="N24" s="487">
        <f t="shared" si="2"/>
        <v>7.9</v>
      </c>
      <c r="O24" s="487">
        <f t="shared" si="7"/>
        <v>10</v>
      </c>
      <c r="P24" s="486">
        <f t="shared" si="3"/>
        <v>2.0698000000000039</v>
      </c>
      <c r="Q24" s="485">
        <f t="shared" si="4"/>
        <v>0</v>
      </c>
      <c r="R24" s="484"/>
      <c r="S24" s="485">
        <f t="shared" si="8"/>
        <v>4.0606000000000231</v>
      </c>
      <c r="T24" s="485">
        <f t="shared" si="9"/>
        <v>0</v>
      </c>
      <c r="U24" s="484"/>
      <c r="V24" s="483">
        <f t="shared" si="10"/>
        <v>40.606000000000229</v>
      </c>
      <c r="W24" s="483">
        <f t="shared" si="5"/>
        <v>0</v>
      </c>
      <c r="X24" s="484"/>
      <c r="Y24" s="483">
        <f t="shared" si="11"/>
        <v>483.40100000000285</v>
      </c>
      <c r="Z24" s="483">
        <f t="shared" si="12"/>
        <v>0</v>
      </c>
    </row>
    <row r="25" spans="1:26">
      <c r="A25" s="493">
        <f t="shared" si="13"/>
        <v>10</v>
      </c>
      <c r="B25" s="491" t="s">
        <v>50</v>
      </c>
      <c r="C25" s="490">
        <v>0</v>
      </c>
      <c r="D25" s="492"/>
      <c r="E25" s="491">
        <f t="shared" si="14"/>
        <v>11</v>
      </c>
      <c r="F25" s="491" t="s">
        <v>50</v>
      </c>
      <c r="G25" s="490">
        <v>0</v>
      </c>
      <c r="H25" s="488">
        <v>20</v>
      </c>
      <c r="I25" s="483">
        <v>50.052999999999997</v>
      </c>
      <c r="J25" s="483">
        <v>50.082000000000001</v>
      </c>
      <c r="K25" s="489">
        <f t="shared" si="6"/>
        <v>0.22500000000000001</v>
      </c>
      <c r="L25" s="483">
        <f t="shared" si="0"/>
        <v>-0.25400000000000489</v>
      </c>
      <c r="M25" s="488">
        <f t="shared" si="1"/>
        <v>158</v>
      </c>
      <c r="N25" s="487">
        <f t="shared" si="2"/>
        <v>7.9</v>
      </c>
      <c r="O25" s="487">
        <f t="shared" si="7"/>
        <v>10</v>
      </c>
      <c r="P25" s="486">
        <f t="shared" si="3"/>
        <v>2.0066000000000388</v>
      </c>
      <c r="Q25" s="485">
        <f t="shared" si="4"/>
        <v>0</v>
      </c>
      <c r="R25" s="484"/>
      <c r="S25" s="485">
        <f t="shared" si="8"/>
        <v>4.0764000000000422</v>
      </c>
      <c r="T25" s="485">
        <f t="shared" si="9"/>
        <v>0</v>
      </c>
      <c r="U25" s="484"/>
      <c r="V25" s="483">
        <f t="shared" si="10"/>
        <v>40.764000000000422</v>
      </c>
      <c r="W25" s="483">
        <f t="shared" si="5"/>
        <v>0</v>
      </c>
      <c r="X25" s="484"/>
      <c r="Y25" s="483">
        <f t="shared" si="11"/>
        <v>524.16500000000326</v>
      </c>
      <c r="Z25" s="483">
        <f t="shared" si="12"/>
        <v>0</v>
      </c>
    </row>
    <row r="26" spans="1:26">
      <c r="A26" s="493">
        <f t="shared" si="13"/>
        <v>11</v>
      </c>
      <c r="B26" s="491" t="s">
        <v>50</v>
      </c>
      <c r="C26" s="490">
        <v>0</v>
      </c>
      <c r="D26" s="492"/>
      <c r="E26" s="491">
        <v>11</v>
      </c>
      <c r="F26" s="491" t="s">
        <v>50</v>
      </c>
      <c r="G26" s="490">
        <v>16.5</v>
      </c>
      <c r="H26" s="488">
        <f>G26</f>
        <v>16.5</v>
      </c>
      <c r="I26" s="483">
        <v>50.026000000000003</v>
      </c>
      <c r="J26" s="483">
        <v>50.026000000000003</v>
      </c>
      <c r="K26" s="489">
        <f t="shared" si="6"/>
        <v>0.22500000000000001</v>
      </c>
      <c r="L26" s="483">
        <f t="shared" si="0"/>
        <v>-0.22500000000000142</v>
      </c>
      <c r="M26" s="488">
        <f t="shared" si="1"/>
        <v>130.35</v>
      </c>
      <c r="N26" s="487">
        <f t="shared" si="2"/>
        <v>7.9</v>
      </c>
      <c r="O26" s="487">
        <f t="shared" si="7"/>
        <v>8.25</v>
      </c>
      <c r="P26" s="486">
        <f t="shared" si="3"/>
        <v>1.7775000000000114</v>
      </c>
      <c r="Q26" s="485">
        <f t="shared" si="4"/>
        <v>0</v>
      </c>
      <c r="R26" s="484"/>
      <c r="S26" s="485">
        <f t="shared" si="8"/>
        <v>3.7841000000000502</v>
      </c>
      <c r="T26" s="485">
        <f t="shared" si="9"/>
        <v>0</v>
      </c>
      <c r="U26" s="484"/>
      <c r="V26" s="483">
        <f t="shared" si="10"/>
        <v>31.218825000000415</v>
      </c>
      <c r="W26" s="483">
        <f t="shared" si="5"/>
        <v>0</v>
      </c>
      <c r="X26" s="484"/>
      <c r="Y26" s="483">
        <f t="shared" si="11"/>
        <v>555.38382500000364</v>
      </c>
      <c r="Z26" s="483">
        <f t="shared" si="12"/>
        <v>0</v>
      </c>
    </row>
    <row r="27" spans="1:26">
      <c r="A27" s="960"/>
      <c r="B27" s="961"/>
      <c r="C27" s="961"/>
      <c r="D27" s="961"/>
      <c r="E27" s="961"/>
      <c r="F27" s="961"/>
      <c r="G27" s="961"/>
      <c r="H27" s="961"/>
      <c r="I27" s="961"/>
      <c r="J27" s="961"/>
      <c r="K27" s="961"/>
      <c r="L27" s="961"/>
      <c r="M27" s="961"/>
      <c r="N27" s="961"/>
      <c r="O27" s="961"/>
      <c r="P27" s="961"/>
      <c r="Q27" s="961"/>
      <c r="R27" s="961"/>
      <c r="S27" s="961"/>
      <c r="T27" s="961"/>
      <c r="U27" s="961"/>
      <c r="V27" s="961"/>
      <c r="W27" s="961"/>
      <c r="X27" s="961"/>
      <c r="Y27" s="961"/>
      <c r="Z27" s="962"/>
    </row>
    <row r="28" spans="1:26">
      <c r="A28" s="482" t="s">
        <v>9</v>
      </c>
      <c r="B28" s="481"/>
      <c r="C28" s="963"/>
      <c r="D28" s="964"/>
      <c r="E28" s="964"/>
      <c r="F28" s="964"/>
      <c r="G28" s="965"/>
      <c r="H28" s="479">
        <f>SUM(H15:H26)</f>
        <v>236.5</v>
      </c>
      <c r="I28" s="966"/>
      <c r="J28" s="967"/>
      <c r="K28" s="967"/>
      <c r="L28" s="967"/>
      <c r="M28" s="967"/>
      <c r="N28" s="967"/>
      <c r="O28" s="968"/>
      <c r="P28" s="479">
        <f>SUM(P15:P26)</f>
        <v>28.100300000000185</v>
      </c>
      <c r="Q28" s="479">
        <f>SUM(Q15:Q26)</f>
        <v>0</v>
      </c>
      <c r="R28" s="480"/>
      <c r="S28" s="479">
        <f>SUM(S15:S26)</f>
        <v>56.200600000000385</v>
      </c>
      <c r="T28" s="479">
        <f>SUM(T15:T26)</f>
        <v>0</v>
      </c>
      <c r="U28" s="480"/>
      <c r="V28" s="479">
        <f>SUM(V15:V26)</f>
        <v>555.38382500000364</v>
      </c>
      <c r="W28" s="479">
        <f>SUM(W15:W26)</f>
        <v>0</v>
      </c>
      <c r="X28" s="480"/>
      <c r="Y28" s="479"/>
      <c r="Z28" s="479">
        <f>SUM(Z15:Z26)</f>
        <v>0</v>
      </c>
    </row>
    <row r="29" spans="1:26">
      <c r="A29" s="460"/>
      <c r="B29" s="459"/>
      <c r="C29" s="459"/>
      <c r="D29" s="478"/>
      <c r="E29" s="478"/>
      <c r="F29" s="459"/>
      <c r="G29" s="459"/>
      <c r="H29" s="459"/>
      <c r="I29" s="459"/>
      <c r="J29" s="462"/>
      <c r="K29" s="462"/>
      <c r="L29" s="462"/>
      <c r="M29" s="462"/>
      <c r="N29" s="462"/>
      <c r="O29" s="462"/>
      <c r="P29" s="462"/>
      <c r="Q29" s="462"/>
      <c r="R29" s="462"/>
      <c r="S29" s="462"/>
      <c r="T29" s="462"/>
      <c r="U29" s="462"/>
      <c r="V29" s="462"/>
      <c r="W29" s="462"/>
      <c r="X29" s="462"/>
      <c r="Y29" s="462"/>
      <c r="Z29" s="461"/>
    </row>
    <row r="30" spans="1:26">
      <c r="A30" s="460"/>
      <c r="B30" s="459"/>
      <c r="C30" s="459"/>
      <c r="D30" s="459"/>
      <c r="E30" s="459"/>
      <c r="F30" s="459"/>
      <c r="G30" s="459"/>
      <c r="H30" s="459"/>
      <c r="I30" s="459"/>
      <c r="J30" s="477" t="s">
        <v>253</v>
      </c>
      <c r="K30" s="604"/>
      <c r="L30" s="605"/>
      <c r="M30" s="602">
        <f>V28</f>
        <v>555.38382500000364</v>
      </c>
      <c r="N30" s="476" t="s">
        <v>23</v>
      </c>
      <c r="O30" s="475"/>
      <c r="P30" s="477" t="s">
        <v>252</v>
      </c>
      <c r="Q30" s="604"/>
      <c r="R30" s="604"/>
      <c r="S30" s="603"/>
      <c r="T30" s="602">
        <f>M30</f>
        <v>555.38382500000364</v>
      </c>
      <c r="U30" s="602"/>
      <c r="V30" s="476" t="s">
        <v>23</v>
      </c>
      <c r="W30" s="462"/>
      <c r="X30" s="462"/>
      <c r="Y30" s="462"/>
      <c r="Z30" s="461"/>
    </row>
    <row r="31" spans="1:26">
      <c r="A31" s="460"/>
      <c r="B31" s="459"/>
      <c r="C31" s="459"/>
      <c r="D31" s="459"/>
      <c r="E31" s="459"/>
      <c r="F31" s="459"/>
      <c r="G31" s="459"/>
      <c r="H31" s="459"/>
      <c r="I31" s="459"/>
      <c r="J31" s="474" t="s">
        <v>251</v>
      </c>
      <c r="K31" s="473"/>
      <c r="L31" s="475"/>
      <c r="M31" s="475"/>
      <c r="N31" s="470" t="s">
        <v>23</v>
      </c>
      <c r="O31" s="475"/>
      <c r="P31" s="474" t="s">
        <v>250</v>
      </c>
      <c r="Q31" s="473"/>
      <c r="R31" s="473"/>
      <c r="S31" s="472"/>
      <c r="T31" s="471">
        <f>W28*-1</f>
        <v>0</v>
      </c>
      <c r="U31" s="471"/>
      <c r="V31" s="470" t="s">
        <v>23</v>
      </c>
      <c r="W31" s="462"/>
      <c r="X31" s="462"/>
      <c r="Y31" s="462"/>
      <c r="Z31" s="461"/>
    </row>
    <row r="32" spans="1:26">
      <c r="A32" s="460"/>
      <c r="B32" s="459"/>
      <c r="C32" s="459"/>
      <c r="D32" s="459"/>
      <c r="E32" s="459"/>
      <c r="F32" s="459"/>
      <c r="G32" s="459"/>
      <c r="H32" s="459"/>
      <c r="I32" s="459"/>
      <c r="J32" s="469"/>
      <c r="K32" s="466"/>
      <c r="L32" s="466"/>
      <c r="M32" s="466"/>
      <c r="N32" s="468"/>
      <c r="O32" s="462"/>
      <c r="P32" s="467"/>
      <c r="Q32" s="456"/>
      <c r="R32" s="456"/>
      <c r="S32" s="466"/>
      <c r="T32" s="465"/>
      <c r="U32" s="464"/>
      <c r="V32" s="463"/>
      <c r="W32" s="462"/>
      <c r="X32" s="462"/>
      <c r="Y32" s="462"/>
      <c r="Z32" s="461"/>
    </row>
    <row r="33" spans="1:26">
      <c r="A33" s="460"/>
      <c r="B33" s="459"/>
      <c r="C33" s="459"/>
      <c r="D33" s="459"/>
      <c r="E33" s="459"/>
      <c r="F33" s="459"/>
      <c r="G33" s="459"/>
      <c r="H33" s="459"/>
      <c r="I33" s="459"/>
      <c r="J33" s="459"/>
      <c r="K33" s="459"/>
      <c r="L33" s="459"/>
      <c r="M33" s="459"/>
      <c r="N33" s="459"/>
      <c r="O33" s="459"/>
      <c r="P33" s="459"/>
      <c r="Q33" s="459"/>
      <c r="R33" s="459"/>
      <c r="S33" s="459"/>
      <c r="T33" s="459"/>
      <c r="U33" s="459"/>
      <c r="V33" s="459"/>
      <c r="W33" s="459"/>
      <c r="X33" s="459"/>
      <c r="Y33" s="459"/>
      <c r="Z33" s="458"/>
    </row>
    <row r="34" spans="1:26">
      <c r="A34" s="457"/>
      <c r="B34" s="456"/>
      <c r="C34" s="456"/>
      <c r="D34" s="456"/>
      <c r="E34" s="456"/>
      <c r="F34" s="456"/>
      <c r="G34" s="456"/>
      <c r="H34" s="456"/>
      <c r="I34" s="456"/>
      <c r="J34" s="456"/>
      <c r="K34" s="456"/>
      <c r="L34" s="456"/>
      <c r="M34" s="456"/>
      <c r="N34" s="456"/>
      <c r="O34" s="456"/>
      <c r="P34" s="456"/>
      <c r="Q34" s="456"/>
      <c r="R34" s="456"/>
      <c r="S34" s="456"/>
      <c r="T34" s="456"/>
      <c r="U34" s="456"/>
      <c r="V34" s="456"/>
      <c r="W34" s="456"/>
      <c r="X34" s="456"/>
      <c r="Y34" s="456"/>
      <c r="Z34" s="455"/>
    </row>
  </sheetData>
  <mergeCells count="21">
    <mergeCell ref="A27:Z27"/>
    <mergeCell ref="C28:G28"/>
    <mergeCell ref="I28:O28"/>
    <mergeCell ref="P11:Q11"/>
    <mergeCell ref="S11:T11"/>
    <mergeCell ref="V11:W11"/>
    <mergeCell ref="Y11:Z11"/>
    <mergeCell ref="A13:C13"/>
    <mergeCell ref="E13:G13"/>
    <mergeCell ref="A11:C12"/>
    <mergeCell ref="E11:G12"/>
    <mergeCell ref="H11:H12"/>
    <mergeCell ref="I11:M11"/>
    <mergeCell ref="N11:N12"/>
    <mergeCell ref="O11:O12"/>
    <mergeCell ref="A10:Z10"/>
    <mergeCell ref="J1:M1"/>
    <mergeCell ref="P2:Z2"/>
    <mergeCell ref="I6:M6"/>
    <mergeCell ref="I7:M7"/>
    <mergeCell ref="J8:M8"/>
  </mergeCells>
  <printOptions horizontalCentered="1"/>
  <pageMargins left="0.70866141732283472" right="0.70866141732283472" top="0.74803149606299213" bottom="0.74803149606299213" header="0.31496062992125984" footer="0.31496062992125984"/>
  <pageSetup paperSize="9" scale="62" firstPageNumber="25" orientation="landscape" useFirstPageNumber="1" r:id="rId1"/>
  <headerFooter scaleWithDoc="0">
    <oddFooter>&amp;C&amp;"-,Negrito"Walmir Laurentino Silva
Engenheiro Civil 
CREA 121206614-7</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7"/>
  <sheetViews>
    <sheetView showGridLines="0" view="pageBreakPreview" zoomScale="85" zoomScaleNormal="90" zoomScaleSheetLayoutView="85" workbookViewId="0">
      <selection activeCell="I19" sqref="I19"/>
    </sheetView>
  </sheetViews>
  <sheetFormatPr defaultRowHeight="15"/>
  <cols>
    <col min="1" max="1" width="6.42578125" style="21" customWidth="1"/>
    <col min="2" max="2" width="4.140625" style="21" customWidth="1"/>
    <col min="3" max="3" width="6.140625" style="21" customWidth="1"/>
    <col min="4" max="4" width="1.7109375" style="21" customWidth="1"/>
    <col min="5" max="5" width="6" style="21" customWidth="1"/>
    <col min="6" max="6" width="3.42578125" style="21" customWidth="1"/>
    <col min="7" max="7" width="7.140625" style="21" customWidth="1"/>
    <col min="8" max="10" width="9.140625" style="21"/>
    <col min="11" max="11" width="10.140625" style="21" bestFit="1" customWidth="1"/>
    <col min="12" max="12" width="11" style="21" bestFit="1" customWidth="1"/>
    <col min="13" max="13" width="12.85546875" style="21" bestFit="1" customWidth="1"/>
    <col min="14" max="15" width="9.140625" style="21"/>
    <col min="16" max="16" width="13.140625" style="21" customWidth="1"/>
    <col min="17" max="17" width="9.140625" style="21"/>
    <col min="18" max="18" width="3.85546875" style="21" customWidth="1"/>
    <col min="19" max="19" width="9.140625" style="21"/>
    <col min="20" max="20" width="10.140625" style="21" customWidth="1"/>
    <col min="21" max="21" width="2.5703125" style="21" customWidth="1"/>
    <col min="22" max="23" width="10.42578125" style="21" bestFit="1" customWidth="1"/>
    <col min="24" max="24" width="4.28515625" style="21" customWidth="1"/>
    <col min="25" max="25" width="9.140625" style="21"/>
    <col min="26" max="26" width="12.5703125" style="21" bestFit="1" customWidth="1"/>
    <col min="27" max="16384" width="9.140625" style="21"/>
  </cols>
  <sheetData>
    <row r="1" spans="1:26">
      <c r="A1" s="550"/>
      <c r="B1" s="608"/>
      <c r="C1" s="608"/>
      <c r="D1" s="608"/>
      <c r="E1" s="608"/>
      <c r="F1" s="608"/>
      <c r="G1" s="608"/>
      <c r="H1" s="608"/>
      <c r="I1" s="608"/>
      <c r="J1" s="959"/>
      <c r="K1" s="959"/>
      <c r="L1" s="959"/>
      <c r="M1" s="959"/>
      <c r="N1" s="612"/>
      <c r="O1" s="612"/>
      <c r="P1" s="611"/>
      <c r="Q1" s="610"/>
      <c r="R1" s="610"/>
      <c r="S1" s="610"/>
      <c r="T1" s="609"/>
      <c r="U1" s="609"/>
      <c r="V1" s="609"/>
      <c r="W1" s="609"/>
      <c r="X1" s="609"/>
      <c r="Y1" s="609"/>
      <c r="Z1" s="551"/>
    </row>
    <row r="2" spans="1:26">
      <c r="A2" s="550"/>
      <c r="B2" s="608"/>
      <c r="C2" s="608"/>
      <c r="D2" s="608"/>
      <c r="E2" s="608"/>
      <c r="F2" s="608"/>
      <c r="G2" s="608"/>
      <c r="H2" s="608"/>
      <c r="I2" s="607" t="s">
        <v>178</v>
      </c>
      <c r="J2" s="606"/>
      <c r="K2" s="606"/>
      <c r="L2" s="606"/>
      <c r="M2" s="606"/>
      <c r="N2" s="549"/>
      <c r="O2" s="514"/>
      <c r="P2" s="985" t="s">
        <v>286</v>
      </c>
      <c r="Q2" s="986"/>
      <c r="R2" s="986"/>
      <c r="S2" s="986"/>
      <c r="T2" s="986"/>
      <c r="U2" s="986"/>
      <c r="V2" s="986"/>
      <c r="W2" s="986"/>
      <c r="X2" s="986"/>
      <c r="Y2" s="986"/>
      <c r="Z2" s="987"/>
    </row>
    <row r="3" spans="1:26">
      <c r="A3" s="525"/>
      <c r="B3" s="524"/>
      <c r="C3" s="524"/>
      <c r="D3" s="524"/>
      <c r="E3" s="524"/>
      <c r="F3" s="524"/>
      <c r="G3" s="524"/>
      <c r="H3" s="524"/>
      <c r="I3" s="548" t="s">
        <v>183</v>
      </c>
      <c r="J3" s="547"/>
      <c r="K3" s="547"/>
      <c r="L3" s="547"/>
      <c r="M3" s="547"/>
      <c r="N3" s="523"/>
      <c r="O3" s="514"/>
      <c r="P3" s="546" t="s">
        <v>73</v>
      </c>
      <c r="Q3" s="545" t="s">
        <v>355</v>
      </c>
      <c r="R3" s="544"/>
      <c r="S3" s="543"/>
      <c r="T3" s="542"/>
      <c r="U3" s="542"/>
      <c r="V3" s="542"/>
      <c r="W3" s="542"/>
      <c r="X3" s="542"/>
      <c r="Y3" s="542"/>
      <c r="Z3" s="541"/>
    </row>
    <row r="4" spans="1:26">
      <c r="A4" s="525"/>
      <c r="B4" s="524"/>
      <c r="C4" s="524"/>
      <c r="D4" s="524"/>
      <c r="E4" s="524"/>
      <c r="F4" s="524"/>
      <c r="G4" s="524"/>
      <c r="H4" s="524"/>
      <c r="I4" s="534" t="s">
        <v>182</v>
      </c>
      <c r="J4" s="533"/>
      <c r="K4" s="533"/>
      <c r="L4" s="533"/>
      <c r="M4" s="533"/>
      <c r="N4" s="523"/>
      <c r="O4" s="514"/>
      <c r="P4" s="540" t="s">
        <v>72</v>
      </c>
      <c r="Q4" s="539">
        <f>Z5</f>
        <v>83</v>
      </c>
      <c r="R4" s="537" t="s">
        <v>21</v>
      </c>
      <c r="S4" s="532" t="s">
        <v>285</v>
      </c>
      <c r="T4" s="538">
        <v>0.2</v>
      </c>
      <c r="U4" s="537" t="s">
        <v>21</v>
      </c>
      <c r="V4" s="536" t="s">
        <v>284</v>
      </c>
      <c r="W4" s="535" t="s">
        <v>283</v>
      </c>
      <c r="X4" s="535"/>
      <c r="Y4" s="535" t="s">
        <v>282</v>
      </c>
      <c r="Z4" s="520" t="s">
        <v>281</v>
      </c>
    </row>
    <row r="5" spans="1:26">
      <c r="A5" s="525"/>
      <c r="B5" s="524"/>
      <c r="C5" s="524"/>
      <c r="D5" s="524"/>
      <c r="E5" s="524"/>
      <c r="F5" s="524"/>
      <c r="G5" s="524"/>
      <c r="H5" s="524"/>
      <c r="I5" s="534" t="s">
        <v>180</v>
      </c>
      <c r="J5" s="533"/>
      <c r="K5" s="533"/>
      <c r="L5" s="533"/>
      <c r="M5" s="533"/>
      <c r="N5" s="523"/>
      <c r="O5" s="514"/>
      <c r="P5" s="513" t="s">
        <v>280</v>
      </c>
      <c r="Q5" s="512">
        <v>7</v>
      </c>
      <c r="R5" s="521" t="s">
        <v>21</v>
      </c>
      <c r="S5" s="532" t="s">
        <v>279</v>
      </c>
      <c r="T5" s="531"/>
      <c r="U5" s="527" t="s">
        <v>21</v>
      </c>
      <c r="V5" s="530">
        <v>1</v>
      </c>
      <c r="W5" s="530">
        <f>A15</f>
        <v>0</v>
      </c>
      <c r="X5" s="530"/>
      <c r="Y5" s="530" t="s">
        <v>278</v>
      </c>
      <c r="Z5" s="529">
        <f>H21</f>
        <v>83</v>
      </c>
    </row>
    <row r="6" spans="1:26">
      <c r="A6" s="525"/>
      <c r="B6" s="524"/>
      <c r="C6" s="524"/>
      <c r="D6" s="524"/>
      <c r="E6" s="524"/>
      <c r="F6" s="524"/>
      <c r="G6" s="524"/>
      <c r="H6" s="524"/>
      <c r="I6" s="988" t="s">
        <v>181</v>
      </c>
      <c r="J6" s="988"/>
      <c r="K6" s="988"/>
      <c r="L6" s="988"/>
      <c r="M6" s="988"/>
      <c r="N6" s="523"/>
      <c r="O6" s="514"/>
      <c r="P6" s="513" t="s">
        <v>277</v>
      </c>
      <c r="Q6" s="512">
        <v>7.9</v>
      </c>
      <c r="R6" s="521" t="s">
        <v>21</v>
      </c>
      <c r="S6" s="510" t="s">
        <v>276</v>
      </c>
      <c r="T6" s="528">
        <v>2.5000000000000001E-2</v>
      </c>
      <c r="U6" s="527" t="s">
        <v>21</v>
      </c>
      <c r="V6" s="503" t="s">
        <v>275</v>
      </c>
      <c r="W6" s="503"/>
      <c r="X6" s="503"/>
      <c r="Y6" s="503"/>
      <c r="Z6" s="526"/>
    </row>
    <row r="7" spans="1:26">
      <c r="A7" s="525"/>
      <c r="B7" s="524"/>
      <c r="C7" s="524"/>
      <c r="D7" s="524"/>
      <c r="E7" s="524"/>
      <c r="F7" s="524"/>
      <c r="G7" s="524"/>
      <c r="H7" s="524"/>
      <c r="I7" s="988"/>
      <c r="J7" s="988"/>
      <c r="K7" s="988"/>
      <c r="L7" s="988"/>
      <c r="M7" s="988"/>
      <c r="N7" s="523"/>
      <c r="O7" s="514"/>
      <c r="P7" s="513" t="s">
        <v>274</v>
      </c>
      <c r="Q7" s="512"/>
      <c r="R7" s="511" t="s">
        <v>21</v>
      </c>
      <c r="S7" s="522" t="s">
        <v>96</v>
      </c>
      <c r="T7" s="552">
        <f>SUM(T4:T6)</f>
        <v>0.22500000000000001</v>
      </c>
      <c r="U7" s="521" t="s">
        <v>21</v>
      </c>
      <c r="V7" s="520"/>
      <c r="W7" s="520"/>
      <c r="X7" s="520"/>
      <c r="Y7" s="520"/>
      <c r="Z7" s="519"/>
    </row>
    <row r="8" spans="1:26">
      <c r="A8" s="518"/>
      <c r="B8" s="517"/>
      <c r="C8" s="517"/>
      <c r="D8" s="517"/>
      <c r="E8" s="517"/>
      <c r="F8" s="517"/>
      <c r="G8" s="517"/>
      <c r="H8" s="517"/>
      <c r="I8" s="516"/>
      <c r="J8" s="989"/>
      <c r="K8" s="989"/>
      <c r="L8" s="989"/>
      <c r="M8" s="989"/>
      <c r="N8" s="515"/>
      <c r="O8" s="514"/>
      <c r="P8" s="513" t="s">
        <v>273</v>
      </c>
      <c r="Q8" s="512"/>
      <c r="R8" s="511" t="s">
        <v>21</v>
      </c>
      <c r="S8" s="510"/>
      <c r="T8" s="509"/>
      <c r="U8" s="508"/>
      <c r="V8" s="503"/>
      <c r="W8" s="502"/>
      <c r="X8" s="503"/>
      <c r="Y8" s="502"/>
      <c r="Z8" s="501"/>
    </row>
    <row r="9" spans="1:26">
      <c r="A9" s="507"/>
      <c r="B9" s="506"/>
      <c r="C9" s="504"/>
      <c r="D9" s="504"/>
      <c r="E9" s="504"/>
      <c r="F9" s="504"/>
      <c r="G9" s="504"/>
      <c r="H9" s="505"/>
      <c r="I9" s="504"/>
      <c r="J9" s="504"/>
      <c r="K9" s="504"/>
      <c r="L9" s="504"/>
      <c r="M9" s="504"/>
      <c r="N9" s="504"/>
      <c r="O9" s="504"/>
      <c r="P9" s="504"/>
      <c r="Q9" s="504"/>
      <c r="R9" s="504"/>
      <c r="S9" s="504"/>
      <c r="T9" s="504"/>
      <c r="U9" s="504"/>
      <c r="V9" s="503"/>
      <c r="W9" s="502"/>
      <c r="X9" s="503"/>
      <c r="Y9" s="502"/>
      <c r="Z9" s="501"/>
    </row>
    <row r="10" spans="1:26">
      <c r="A10" s="990" t="s">
        <v>272</v>
      </c>
      <c r="B10" s="991"/>
      <c r="C10" s="991"/>
      <c r="D10" s="991"/>
      <c r="E10" s="991"/>
      <c r="F10" s="991"/>
      <c r="G10" s="991"/>
      <c r="H10" s="991"/>
      <c r="I10" s="991"/>
      <c r="J10" s="991"/>
      <c r="K10" s="991"/>
      <c r="L10" s="991"/>
      <c r="M10" s="991"/>
      <c r="N10" s="991"/>
      <c r="O10" s="991"/>
      <c r="P10" s="991"/>
      <c r="Q10" s="991"/>
      <c r="R10" s="991"/>
      <c r="S10" s="991"/>
      <c r="T10" s="991"/>
      <c r="U10" s="991"/>
      <c r="V10" s="991"/>
      <c r="W10" s="991"/>
      <c r="X10" s="991"/>
      <c r="Y10" s="991"/>
      <c r="Z10" s="992"/>
    </row>
    <row r="11" spans="1:26">
      <c r="A11" s="977" t="s">
        <v>271</v>
      </c>
      <c r="B11" s="978"/>
      <c r="C11" s="979"/>
      <c r="D11" s="500"/>
      <c r="E11" s="977" t="s">
        <v>271</v>
      </c>
      <c r="F11" s="978"/>
      <c r="G11" s="979"/>
      <c r="H11" s="977" t="s">
        <v>270</v>
      </c>
      <c r="I11" s="983" t="s">
        <v>269</v>
      </c>
      <c r="J11" s="983"/>
      <c r="K11" s="983"/>
      <c r="L11" s="983"/>
      <c r="M11" s="973"/>
      <c r="N11" s="984" t="s">
        <v>268</v>
      </c>
      <c r="O11" s="969" t="s">
        <v>267</v>
      </c>
      <c r="P11" s="971" t="s">
        <v>266</v>
      </c>
      <c r="Q11" s="972"/>
      <c r="R11" s="499"/>
      <c r="S11" s="973" t="s">
        <v>265</v>
      </c>
      <c r="T11" s="972"/>
      <c r="U11" s="499"/>
      <c r="V11" s="973" t="s">
        <v>264</v>
      </c>
      <c r="W11" s="972"/>
      <c r="X11" s="499"/>
      <c r="Y11" s="973" t="s">
        <v>263</v>
      </c>
      <c r="Z11" s="972"/>
    </row>
    <row r="12" spans="1:26">
      <c r="A12" s="980"/>
      <c r="B12" s="981"/>
      <c r="C12" s="982"/>
      <c r="D12" s="492"/>
      <c r="E12" s="980"/>
      <c r="F12" s="981"/>
      <c r="G12" s="982"/>
      <c r="H12" s="980"/>
      <c r="I12" s="498" t="s">
        <v>262</v>
      </c>
      <c r="J12" s="597" t="s">
        <v>261</v>
      </c>
      <c r="K12" s="597" t="s">
        <v>260</v>
      </c>
      <c r="L12" s="597" t="s">
        <v>259</v>
      </c>
      <c r="M12" s="596" t="s">
        <v>258</v>
      </c>
      <c r="N12" s="984"/>
      <c r="O12" s="970"/>
      <c r="P12" s="595" t="s">
        <v>257</v>
      </c>
      <c r="Q12" s="597" t="s">
        <v>256</v>
      </c>
      <c r="R12" s="484"/>
      <c r="S12" s="597" t="s">
        <v>257</v>
      </c>
      <c r="T12" s="597" t="s">
        <v>256</v>
      </c>
      <c r="U12" s="484"/>
      <c r="V12" s="597" t="s">
        <v>257</v>
      </c>
      <c r="W12" s="597" t="s">
        <v>256</v>
      </c>
      <c r="X12" s="484"/>
      <c r="Y12" s="597" t="s">
        <v>257</v>
      </c>
      <c r="Z12" s="597" t="s">
        <v>256</v>
      </c>
    </row>
    <row r="13" spans="1:26">
      <c r="A13" s="974" t="s">
        <v>255</v>
      </c>
      <c r="B13" s="975"/>
      <c r="C13" s="976"/>
      <c r="D13" s="492"/>
      <c r="E13" s="974" t="s">
        <v>254</v>
      </c>
      <c r="F13" s="975"/>
      <c r="G13" s="976"/>
      <c r="H13" s="494" t="s">
        <v>21</v>
      </c>
      <c r="I13" s="497" t="s">
        <v>21</v>
      </c>
      <c r="J13" s="495" t="s">
        <v>21</v>
      </c>
      <c r="K13" s="495" t="s">
        <v>21</v>
      </c>
      <c r="L13" s="495" t="s">
        <v>21</v>
      </c>
      <c r="M13" s="494" t="s">
        <v>22</v>
      </c>
      <c r="N13" s="495" t="s">
        <v>21</v>
      </c>
      <c r="O13" s="495" t="s">
        <v>21</v>
      </c>
      <c r="P13" s="496" t="s">
        <v>22</v>
      </c>
      <c r="Q13" s="495" t="s">
        <v>22</v>
      </c>
      <c r="R13" s="484"/>
      <c r="S13" s="495" t="s">
        <v>22</v>
      </c>
      <c r="T13" s="495" t="s">
        <v>22</v>
      </c>
      <c r="U13" s="484"/>
      <c r="V13" s="495" t="s">
        <v>23</v>
      </c>
      <c r="W13" s="495" t="s">
        <v>23</v>
      </c>
      <c r="X13" s="484"/>
      <c r="Y13" s="495" t="s">
        <v>23</v>
      </c>
      <c r="Z13" s="495" t="s">
        <v>23</v>
      </c>
    </row>
    <row r="14" spans="1:26">
      <c r="A14" s="493">
        <v>0</v>
      </c>
      <c r="B14" s="491" t="s">
        <v>50</v>
      </c>
      <c r="C14" s="490">
        <v>0</v>
      </c>
      <c r="D14" s="492"/>
      <c r="E14" s="493">
        <v>0</v>
      </c>
      <c r="F14" s="491" t="s">
        <v>50</v>
      </c>
      <c r="G14" s="490">
        <v>0</v>
      </c>
      <c r="H14" s="494"/>
      <c r="I14" s="483">
        <v>40.238</v>
      </c>
      <c r="J14" s="483">
        <v>40.238</v>
      </c>
      <c r="K14" s="489">
        <f>T7</f>
        <v>0.22500000000000001</v>
      </c>
      <c r="L14" s="483">
        <f t="shared" ref="L14:L19" si="0">IF(I14&gt;0,(I14-K14)-J14,0)</f>
        <v>-0.22500000000000142</v>
      </c>
      <c r="M14" s="488">
        <f t="shared" ref="M14:M19" si="1">H14*N14</f>
        <v>0</v>
      </c>
      <c r="N14" s="487">
        <f t="shared" ref="N14:N19" si="2">$Q$6</f>
        <v>7.9</v>
      </c>
      <c r="O14" s="487">
        <v>10</v>
      </c>
      <c r="P14" s="486">
        <f t="shared" ref="P14:P19" si="3">IF(L14&lt;0,(L14*-1)*N14,0)</f>
        <v>1.7775000000000114</v>
      </c>
      <c r="Q14" s="485">
        <f t="shared" ref="Q14:Q19" si="4">IF(L14&gt;0,(L14*-1)*N14,0)</f>
        <v>0</v>
      </c>
      <c r="R14" s="484"/>
      <c r="S14" s="485">
        <f>P14</f>
        <v>1.7775000000000114</v>
      </c>
      <c r="T14" s="485">
        <f>Q14</f>
        <v>0</v>
      </c>
      <c r="U14" s="484"/>
      <c r="V14" s="483">
        <v>0</v>
      </c>
      <c r="W14" s="483">
        <f t="shared" ref="W14:W19" si="5">T14*O14</f>
        <v>0</v>
      </c>
      <c r="X14" s="484"/>
      <c r="Y14" s="483">
        <f>V14</f>
        <v>0</v>
      </c>
      <c r="Z14" s="483">
        <f>W14</f>
        <v>0</v>
      </c>
    </row>
    <row r="15" spans="1:26">
      <c r="A15" s="493">
        <v>0</v>
      </c>
      <c r="B15" s="491" t="s">
        <v>50</v>
      </c>
      <c r="C15" s="490">
        <v>0</v>
      </c>
      <c r="D15" s="492"/>
      <c r="E15" s="491">
        <v>1</v>
      </c>
      <c r="F15" s="491" t="s">
        <v>50</v>
      </c>
      <c r="G15" s="490">
        <v>0</v>
      </c>
      <c r="H15" s="488">
        <v>20</v>
      </c>
      <c r="I15" s="483">
        <v>40.767000000000003</v>
      </c>
      <c r="J15" s="483">
        <v>40.767000000000003</v>
      </c>
      <c r="K15" s="489">
        <f>K14</f>
        <v>0.22500000000000001</v>
      </c>
      <c r="L15" s="483">
        <f t="shared" si="0"/>
        <v>-0.22500000000000142</v>
      </c>
      <c r="M15" s="488">
        <f t="shared" si="1"/>
        <v>158</v>
      </c>
      <c r="N15" s="487">
        <f t="shared" si="2"/>
        <v>7.9</v>
      </c>
      <c r="O15" s="487">
        <f>H15/2</f>
        <v>10</v>
      </c>
      <c r="P15" s="486">
        <f t="shared" si="3"/>
        <v>1.7775000000000114</v>
      </c>
      <c r="Q15" s="485">
        <f t="shared" si="4"/>
        <v>0</v>
      </c>
      <c r="R15" s="484"/>
      <c r="S15" s="485">
        <f t="shared" ref="S15:T19" si="6">P14+P15</f>
        <v>3.5550000000000228</v>
      </c>
      <c r="T15" s="485">
        <f t="shared" si="6"/>
        <v>0</v>
      </c>
      <c r="U15" s="484"/>
      <c r="V15" s="483">
        <f>S15*O15</f>
        <v>35.550000000000225</v>
      </c>
      <c r="W15" s="483">
        <f t="shared" si="5"/>
        <v>0</v>
      </c>
      <c r="X15" s="484"/>
      <c r="Y15" s="483">
        <f>Y14+V15</f>
        <v>35.550000000000225</v>
      </c>
      <c r="Z15" s="483">
        <f>W14+W15</f>
        <v>0</v>
      </c>
    </row>
    <row r="16" spans="1:26">
      <c r="A16" s="493">
        <f>A15+1</f>
        <v>1</v>
      </c>
      <c r="B16" s="491" t="s">
        <v>50</v>
      </c>
      <c r="C16" s="490">
        <v>0</v>
      </c>
      <c r="D16" s="492"/>
      <c r="E16" s="491">
        <f>E15+1</f>
        <v>2</v>
      </c>
      <c r="F16" s="491" t="s">
        <v>50</v>
      </c>
      <c r="G16" s="490">
        <v>0</v>
      </c>
      <c r="H16" s="488">
        <v>20</v>
      </c>
      <c r="I16" s="483">
        <v>41.295999999999999</v>
      </c>
      <c r="J16" s="483">
        <v>41.295999999999999</v>
      </c>
      <c r="K16" s="489">
        <f>K15</f>
        <v>0.22500000000000001</v>
      </c>
      <c r="L16" s="483">
        <f t="shared" si="0"/>
        <v>-0.22500000000000142</v>
      </c>
      <c r="M16" s="488">
        <f t="shared" si="1"/>
        <v>158</v>
      </c>
      <c r="N16" s="487">
        <f t="shared" si="2"/>
        <v>7.9</v>
      </c>
      <c r="O16" s="487">
        <f>H16/2</f>
        <v>10</v>
      </c>
      <c r="P16" s="486">
        <f t="shared" si="3"/>
        <v>1.7775000000000114</v>
      </c>
      <c r="Q16" s="485">
        <f t="shared" si="4"/>
        <v>0</v>
      </c>
      <c r="R16" s="484"/>
      <c r="S16" s="485">
        <f t="shared" si="6"/>
        <v>3.5550000000000228</v>
      </c>
      <c r="T16" s="485">
        <f t="shared" si="6"/>
        <v>0</v>
      </c>
      <c r="U16" s="484"/>
      <c r="V16" s="483">
        <f>S16*O16</f>
        <v>35.550000000000225</v>
      </c>
      <c r="W16" s="483">
        <f t="shared" si="5"/>
        <v>0</v>
      </c>
      <c r="X16" s="484"/>
      <c r="Y16" s="483">
        <f>Y15+V16</f>
        <v>71.100000000000449</v>
      </c>
      <c r="Z16" s="483">
        <f>W15+W16</f>
        <v>0</v>
      </c>
    </row>
    <row r="17" spans="1:26">
      <c r="A17" s="493">
        <f>A16+1</f>
        <v>2</v>
      </c>
      <c r="B17" s="491" t="s">
        <v>50</v>
      </c>
      <c r="C17" s="490">
        <v>0</v>
      </c>
      <c r="D17" s="492"/>
      <c r="E17" s="491">
        <f>E16+1</f>
        <v>3</v>
      </c>
      <c r="F17" s="491" t="s">
        <v>50</v>
      </c>
      <c r="G17" s="490">
        <v>0</v>
      </c>
      <c r="H17" s="488">
        <v>20</v>
      </c>
      <c r="I17" s="483">
        <v>41.823999999999998</v>
      </c>
      <c r="J17" s="483">
        <v>41.823999999999998</v>
      </c>
      <c r="K17" s="489">
        <f>K16</f>
        <v>0.22500000000000001</v>
      </c>
      <c r="L17" s="483">
        <f t="shared" si="0"/>
        <v>-0.22500000000000142</v>
      </c>
      <c r="M17" s="488">
        <f t="shared" si="1"/>
        <v>158</v>
      </c>
      <c r="N17" s="487">
        <f t="shared" si="2"/>
        <v>7.9</v>
      </c>
      <c r="O17" s="487">
        <f>H17/2</f>
        <v>10</v>
      </c>
      <c r="P17" s="486">
        <f t="shared" si="3"/>
        <v>1.7775000000000114</v>
      </c>
      <c r="Q17" s="485">
        <f t="shared" si="4"/>
        <v>0</v>
      </c>
      <c r="R17" s="484"/>
      <c r="S17" s="485">
        <f t="shared" si="6"/>
        <v>3.5550000000000228</v>
      </c>
      <c r="T17" s="485">
        <f t="shared" si="6"/>
        <v>0</v>
      </c>
      <c r="U17" s="484"/>
      <c r="V17" s="483">
        <f>S17*O17</f>
        <v>35.550000000000225</v>
      </c>
      <c r="W17" s="483">
        <f t="shared" si="5"/>
        <v>0</v>
      </c>
      <c r="X17" s="484"/>
      <c r="Y17" s="483">
        <f>Y16+V17</f>
        <v>106.65000000000067</v>
      </c>
      <c r="Z17" s="483">
        <f>W16+W17</f>
        <v>0</v>
      </c>
    </row>
    <row r="18" spans="1:26">
      <c r="A18" s="493">
        <f>A17+1</f>
        <v>3</v>
      </c>
      <c r="B18" s="491" t="s">
        <v>50</v>
      </c>
      <c r="C18" s="490">
        <v>0</v>
      </c>
      <c r="D18" s="492"/>
      <c r="E18" s="491">
        <f>E17+1</f>
        <v>4</v>
      </c>
      <c r="F18" s="491" t="s">
        <v>50</v>
      </c>
      <c r="G18" s="490">
        <v>0</v>
      </c>
      <c r="H18" s="488">
        <v>20</v>
      </c>
      <c r="I18" s="483">
        <v>42.353000000000002</v>
      </c>
      <c r="J18" s="483">
        <v>42.353000000000002</v>
      </c>
      <c r="K18" s="489">
        <f>K17</f>
        <v>0.22500000000000001</v>
      </c>
      <c r="L18" s="483">
        <f t="shared" si="0"/>
        <v>-0.22500000000000142</v>
      </c>
      <c r="M18" s="488">
        <f t="shared" si="1"/>
        <v>158</v>
      </c>
      <c r="N18" s="487">
        <f t="shared" si="2"/>
        <v>7.9</v>
      </c>
      <c r="O18" s="487">
        <f>H18/2</f>
        <v>10</v>
      </c>
      <c r="P18" s="486">
        <f t="shared" si="3"/>
        <v>1.7775000000000114</v>
      </c>
      <c r="Q18" s="485">
        <f t="shared" si="4"/>
        <v>0</v>
      </c>
      <c r="R18" s="484"/>
      <c r="S18" s="485">
        <f t="shared" si="6"/>
        <v>3.5550000000000228</v>
      </c>
      <c r="T18" s="485">
        <f t="shared" si="6"/>
        <v>0</v>
      </c>
      <c r="U18" s="484"/>
      <c r="V18" s="483">
        <f>S18*O18</f>
        <v>35.550000000000225</v>
      </c>
      <c r="W18" s="483">
        <f t="shared" si="5"/>
        <v>0</v>
      </c>
      <c r="X18" s="484"/>
      <c r="Y18" s="483">
        <f>Y17+V18</f>
        <v>142.2000000000009</v>
      </c>
      <c r="Z18" s="483">
        <f>W17+W18</f>
        <v>0</v>
      </c>
    </row>
    <row r="19" spans="1:26">
      <c r="A19" s="493">
        <f>A18+1</f>
        <v>4</v>
      </c>
      <c r="B19" s="491" t="s">
        <v>50</v>
      </c>
      <c r="C19" s="490">
        <v>0</v>
      </c>
      <c r="D19" s="492"/>
      <c r="E19" s="491">
        <v>4</v>
      </c>
      <c r="F19" s="491" t="s">
        <v>50</v>
      </c>
      <c r="G19" s="490">
        <v>3</v>
      </c>
      <c r="H19" s="488">
        <f>G19</f>
        <v>3</v>
      </c>
      <c r="I19" s="483">
        <v>42.433</v>
      </c>
      <c r="J19" s="483">
        <v>42.433</v>
      </c>
      <c r="K19" s="489">
        <f>K18</f>
        <v>0.22500000000000001</v>
      </c>
      <c r="L19" s="483">
        <f t="shared" si="0"/>
        <v>-0.22500000000000142</v>
      </c>
      <c r="M19" s="488">
        <f t="shared" si="1"/>
        <v>23.700000000000003</v>
      </c>
      <c r="N19" s="487">
        <f t="shared" si="2"/>
        <v>7.9</v>
      </c>
      <c r="O19" s="487">
        <f>H19/2</f>
        <v>1.5</v>
      </c>
      <c r="P19" s="486">
        <f t="shared" si="3"/>
        <v>1.7775000000000114</v>
      </c>
      <c r="Q19" s="485">
        <f t="shared" si="4"/>
        <v>0</v>
      </c>
      <c r="R19" s="484"/>
      <c r="S19" s="485">
        <f t="shared" si="6"/>
        <v>3.5550000000000228</v>
      </c>
      <c r="T19" s="485">
        <f t="shared" si="6"/>
        <v>0</v>
      </c>
      <c r="U19" s="484"/>
      <c r="V19" s="483">
        <f>S19*O19</f>
        <v>5.3325000000000342</v>
      </c>
      <c r="W19" s="483">
        <f t="shared" si="5"/>
        <v>0</v>
      </c>
      <c r="X19" s="484"/>
      <c r="Y19" s="483">
        <f>Y18+V19</f>
        <v>147.53250000000094</v>
      </c>
      <c r="Z19" s="483">
        <f>W18+W19</f>
        <v>0</v>
      </c>
    </row>
    <row r="20" spans="1:26">
      <c r="A20" s="960"/>
      <c r="B20" s="961"/>
      <c r="C20" s="961"/>
      <c r="D20" s="961"/>
      <c r="E20" s="961"/>
      <c r="F20" s="961"/>
      <c r="G20" s="961"/>
      <c r="H20" s="961"/>
      <c r="I20" s="961"/>
      <c r="J20" s="961"/>
      <c r="K20" s="961"/>
      <c r="L20" s="961"/>
      <c r="M20" s="961"/>
      <c r="N20" s="961"/>
      <c r="O20" s="961"/>
      <c r="P20" s="961"/>
      <c r="Q20" s="961"/>
      <c r="R20" s="961"/>
      <c r="S20" s="961"/>
      <c r="T20" s="961"/>
      <c r="U20" s="961"/>
      <c r="V20" s="961"/>
      <c r="W20" s="961"/>
      <c r="X20" s="961"/>
      <c r="Y20" s="961"/>
      <c r="Z20" s="962"/>
    </row>
    <row r="21" spans="1:26">
      <c r="A21" s="482" t="s">
        <v>9</v>
      </c>
      <c r="B21" s="481"/>
      <c r="C21" s="963"/>
      <c r="D21" s="964"/>
      <c r="E21" s="964"/>
      <c r="F21" s="964"/>
      <c r="G21" s="965"/>
      <c r="H21" s="479">
        <f>SUM(H15:H19)</f>
        <v>83</v>
      </c>
      <c r="I21" s="966"/>
      <c r="J21" s="967"/>
      <c r="K21" s="967"/>
      <c r="L21" s="967"/>
      <c r="M21" s="967"/>
      <c r="N21" s="967"/>
      <c r="O21" s="968"/>
      <c r="P21" s="479">
        <f>SUM(P15:P19)</f>
        <v>8.8875000000000561</v>
      </c>
      <c r="Q21" s="479">
        <f>SUM(Q15:Q19)</f>
        <v>0</v>
      </c>
      <c r="R21" s="480"/>
      <c r="S21" s="479">
        <f>SUM(S15:S19)</f>
        <v>17.775000000000112</v>
      </c>
      <c r="T21" s="479">
        <f>SUM(T15:T19)</f>
        <v>0</v>
      </c>
      <c r="U21" s="480"/>
      <c r="V21" s="479">
        <f>SUM(V15:V19)</f>
        <v>147.53250000000094</v>
      </c>
      <c r="W21" s="479">
        <f>SUM(W15:W19)</f>
        <v>0</v>
      </c>
      <c r="X21" s="480"/>
      <c r="Y21" s="479"/>
      <c r="Z21" s="479">
        <f>SUM(Z15:Z19)</f>
        <v>0</v>
      </c>
    </row>
    <row r="22" spans="1:26">
      <c r="A22" s="460"/>
      <c r="B22" s="459"/>
      <c r="C22" s="459"/>
      <c r="D22" s="478"/>
      <c r="E22" s="478"/>
      <c r="F22" s="459"/>
      <c r="G22" s="459"/>
      <c r="H22" s="459"/>
      <c r="I22" s="459"/>
      <c r="J22" s="462"/>
      <c r="K22" s="462"/>
      <c r="L22" s="462"/>
      <c r="M22" s="462"/>
      <c r="N22" s="462"/>
      <c r="O22" s="462"/>
      <c r="P22" s="462"/>
      <c r="Q22" s="462"/>
      <c r="R22" s="462"/>
      <c r="S22" s="462"/>
      <c r="T22" s="462"/>
      <c r="U22" s="462"/>
      <c r="V22" s="462"/>
      <c r="W22" s="462"/>
      <c r="X22" s="462"/>
      <c r="Y22" s="462"/>
      <c r="Z22" s="461"/>
    </row>
    <row r="23" spans="1:26">
      <c r="A23" s="460"/>
      <c r="B23" s="459"/>
      <c r="C23" s="459"/>
      <c r="D23" s="459"/>
      <c r="E23" s="459"/>
      <c r="F23" s="459"/>
      <c r="G23" s="459"/>
      <c r="H23" s="459"/>
      <c r="I23" s="459"/>
      <c r="J23" s="477" t="s">
        <v>253</v>
      </c>
      <c r="K23" s="604"/>
      <c r="L23" s="605"/>
      <c r="M23" s="602">
        <f>V21</f>
        <v>147.53250000000094</v>
      </c>
      <c r="N23" s="476" t="s">
        <v>23</v>
      </c>
      <c r="O23" s="475"/>
      <c r="P23" s="477" t="s">
        <v>252</v>
      </c>
      <c r="Q23" s="604"/>
      <c r="R23" s="604"/>
      <c r="S23" s="603"/>
      <c r="T23" s="602">
        <f>M23</f>
        <v>147.53250000000094</v>
      </c>
      <c r="U23" s="602"/>
      <c r="V23" s="476" t="s">
        <v>23</v>
      </c>
      <c r="W23" s="462"/>
      <c r="X23" s="462"/>
      <c r="Y23" s="462"/>
      <c r="Z23" s="461"/>
    </row>
    <row r="24" spans="1:26">
      <c r="A24" s="460"/>
      <c r="B24" s="459"/>
      <c r="C24" s="459"/>
      <c r="D24" s="459"/>
      <c r="E24" s="459"/>
      <c r="F24" s="459"/>
      <c r="G24" s="459"/>
      <c r="H24" s="459"/>
      <c r="I24" s="459"/>
      <c r="J24" s="474" t="s">
        <v>251</v>
      </c>
      <c r="K24" s="473"/>
      <c r="L24" s="475"/>
      <c r="M24" s="475"/>
      <c r="N24" s="470" t="s">
        <v>23</v>
      </c>
      <c r="O24" s="475"/>
      <c r="P24" s="474" t="s">
        <v>250</v>
      </c>
      <c r="Q24" s="473"/>
      <c r="R24" s="473"/>
      <c r="S24" s="472"/>
      <c r="T24" s="471">
        <f>W21*-1</f>
        <v>0</v>
      </c>
      <c r="U24" s="471"/>
      <c r="V24" s="470" t="s">
        <v>23</v>
      </c>
      <c r="W24" s="462"/>
      <c r="X24" s="462"/>
      <c r="Y24" s="462"/>
      <c r="Z24" s="461"/>
    </row>
    <row r="25" spans="1:26">
      <c r="A25" s="460"/>
      <c r="B25" s="459"/>
      <c r="C25" s="459"/>
      <c r="D25" s="459"/>
      <c r="E25" s="459"/>
      <c r="F25" s="459"/>
      <c r="G25" s="459"/>
      <c r="H25" s="459"/>
      <c r="I25" s="459"/>
      <c r="J25" s="469"/>
      <c r="K25" s="466"/>
      <c r="L25" s="466"/>
      <c r="M25" s="466"/>
      <c r="N25" s="468"/>
      <c r="O25" s="462"/>
      <c r="P25" s="467"/>
      <c r="Q25" s="456"/>
      <c r="R25" s="456"/>
      <c r="S25" s="466"/>
      <c r="T25" s="465"/>
      <c r="U25" s="464"/>
      <c r="V25" s="463"/>
      <c r="W25" s="462"/>
      <c r="X25" s="462"/>
      <c r="Y25" s="462"/>
      <c r="Z25" s="461"/>
    </row>
    <row r="26" spans="1:26">
      <c r="A26" s="460"/>
      <c r="B26" s="459"/>
      <c r="C26" s="459"/>
      <c r="D26" s="459"/>
      <c r="E26" s="459"/>
      <c r="F26" s="459"/>
      <c r="G26" s="459"/>
      <c r="H26" s="459"/>
      <c r="I26" s="459"/>
      <c r="J26" s="459"/>
      <c r="K26" s="459"/>
      <c r="L26" s="459"/>
      <c r="M26" s="459"/>
      <c r="N26" s="459"/>
      <c r="O26" s="459"/>
      <c r="P26" s="459"/>
      <c r="Q26" s="459"/>
      <c r="R26" s="459"/>
      <c r="S26" s="459"/>
      <c r="T26" s="459"/>
      <c r="U26" s="459"/>
      <c r="V26" s="459"/>
      <c r="W26" s="459"/>
      <c r="X26" s="459"/>
      <c r="Y26" s="459"/>
      <c r="Z26" s="458"/>
    </row>
    <row r="27" spans="1:26">
      <c r="A27" s="457"/>
      <c r="B27" s="456"/>
      <c r="C27" s="456"/>
      <c r="D27" s="456"/>
      <c r="E27" s="456"/>
      <c r="F27" s="456"/>
      <c r="G27" s="456"/>
      <c r="H27" s="456"/>
      <c r="I27" s="456"/>
      <c r="J27" s="456"/>
      <c r="K27" s="456"/>
      <c r="L27" s="456"/>
      <c r="M27" s="456"/>
      <c r="N27" s="456"/>
      <c r="O27" s="456"/>
      <c r="P27" s="456"/>
      <c r="Q27" s="456"/>
      <c r="R27" s="456"/>
      <c r="S27" s="456"/>
      <c r="T27" s="456"/>
      <c r="U27" s="456"/>
      <c r="V27" s="456"/>
      <c r="W27" s="456"/>
      <c r="X27" s="456"/>
      <c r="Y27" s="456"/>
      <c r="Z27" s="455"/>
    </row>
  </sheetData>
  <mergeCells count="21">
    <mergeCell ref="A20:Z20"/>
    <mergeCell ref="C21:G21"/>
    <mergeCell ref="I21:O21"/>
    <mergeCell ref="P11:Q11"/>
    <mergeCell ref="S11:T11"/>
    <mergeCell ref="V11:W11"/>
    <mergeCell ref="Y11:Z11"/>
    <mergeCell ref="A13:C13"/>
    <mergeCell ref="E13:G13"/>
    <mergeCell ref="A11:C12"/>
    <mergeCell ref="E11:G12"/>
    <mergeCell ref="H11:H12"/>
    <mergeCell ref="I11:M11"/>
    <mergeCell ref="N11:N12"/>
    <mergeCell ref="O11:O12"/>
    <mergeCell ref="A10:Z10"/>
    <mergeCell ref="J1:M1"/>
    <mergeCell ref="P2:Z2"/>
    <mergeCell ref="I6:M6"/>
    <mergeCell ref="I7:M7"/>
    <mergeCell ref="J8:M8"/>
  </mergeCells>
  <printOptions horizontalCentered="1"/>
  <pageMargins left="0.70866141732283472" right="0.70866141732283472" top="0.74803149606299213" bottom="0.74803149606299213" header="0.31496062992125984" footer="0.31496062992125984"/>
  <pageSetup paperSize="9" scale="62" firstPageNumber="25" orientation="landscape" useFirstPageNumber="1" r:id="rId1"/>
  <headerFooter scaleWithDoc="0">
    <oddFooter>&amp;C&amp;"-,Negrito"Walmir Laurentino Silva
Engenheiro Civil 
CREA 121206614-7</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1"/>
  <sheetViews>
    <sheetView showGridLines="0" view="pageBreakPreview" zoomScale="85" zoomScaleNormal="90" zoomScaleSheetLayoutView="85" workbookViewId="0">
      <selection activeCell="I23" sqref="I23"/>
    </sheetView>
  </sheetViews>
  <sheetFormatPr defaultRowHeight="15"/>
  <cols>
    <col min="1" max="1" width="6.42578125" style="21" customWidth="1"/>
    <col min="2" max="2" width="4.140625" style="21" customWidth="1"/>
    <col min="3" max="3" width="6.140625" style="21" customWidth="1"/>
    <col min="4" max="4" width="1.7109375" style="21" customWidth="1"/>
    <col min="5" max="5" width="6" style="21" customWidth="1"/>
    <col min="6" max="6" width="3.42578125" style="21" customWidth="1"/>
    <col min="7" max="7" width="7.140625" style="21" customWidth="1"/>
    <col min="8" max="10" width="9.140625" style="21"/>
    <col min="11" max="11" width="10.140625" style="21" bestFit="1" customWidth="1"/>
    <col min="12" max="12" width="11" style="21" bestFit="1" customWidth="1"/>
    <col min="13" max="13" width="12.85546875" style="21" bestFit="1" customWidth="1"/>
    <col min="14" max="15" width="9.140625" style="21"/>
    <col min="16" max="16" width="13.140625" style="21" customWidth="1"/>
    <col min="17" max="17" width="9.140625" style="21"/>
    <col min="18" max="18" width="3.85546875" style="21" customWidth="1"/>
    <col min="19" max="19" width="9.140625" style="21"/>
    <col min="20" max="20" width="10.140625" style="21" customWidth="1"/>
    <col min="21" max="21" width="2.5703125" style="21" customWidth="1"/>
    <col min="22" max="23" width="10.42578125" style="21" bestFit="1" customWidth="1"/>
    <col min="24" max="24" width="4.28515625" style="21" customWidth="1"/>
    <col min="25" max="25" width="9.140625" style="21"/>
    <col min="26" max="26" width="12.5703125" style="21" bestFit="1" customWidth="1"/>
    <col min="27" max="16384" width="9.140625" style="21"/>
  </cols>
  <sheetData>
    <row r="1" spans="1:26">
      <c r="A1" s="550"/>
      <c r="B1" s="608"/>
      <c r="C1" s="608"/>
      <c r="D1" s="608"/>
      <c r="E1" s="608"/>
      <c r="F1" s="608"/>
      <c r="G1" s="608"/>
      <c r="H1" s="608"/>
      <c r="I1" s="608"/>
      <c r="J1" s="959"/>
      <c r="K1" s="959"/>
      <c r="L1" s="959"/>
      <c r="M1" s="959"/>
      <c r="N1" s="612"/>
      <c r="O1" s="612"/>
      <c r="P1" s="611"/>
      <c r="Q1" s="610"/>
      <c r="R1" s="610"/>
      <c r="S1" s="610"/>
      <c r="T1" s="609"/>
      <c r="U1" s="609"/>
      <c r="V1" s="609"/>
      <c r="W1" s="609"/>
      <c r="X1" s="609"/>
      <c r="Y1" s="609"/>
      <c r="Z1" s="551"/>
    </row>
    <row r="2" spans="1:26">
      <c r="A2" s="550"/>
      <c r="B2" s="608"/>
      <c r="C2" s="608"/>
      <c r="D2" s="608"/>
      <c r="E2" s="608"/>
      <c r="F2" s="608"/>
      <c r="G2" s="608"/>
      <c r="H2" s="608"/>
      <c r="I2" s="607" t="s">
        <v>178</v>
      </c>
      <c r="J2" s="606"/>
      <c r="K2" s="606"/>
      <c r="L2" s="606"/>
      <c r="M2" s="606"/>
      <c r="N2" s="549"/>
      <c r="O2" s="514"/>
      <c r="P2" s="985" t="s">
        <v>286</v>
      </c>
      <c r="Q2" s="986"/>
      <c r="R2" s="986"/>
      <c r="S2" s="986"/>
      <c r="T2" s="986"/>
      <c r="U2" s="986"/>
      <c r="V2" s="986"/>
      <c r="W2" s="986"/>
      <c r="X2" s="986"/>
      <c r="Y2" s="986"/>
      <c r="Z2" s="987"/>
    </row>
    <row r="3" spans="1:26">
      <c r="A3" s="525"/>
      <c r="B3" s="524"/>
      <c r="C3" s="524"/>
      <c r="D3" s="524"/>
      <c r="E3" s="524"/>
      <c r="F3" s="524"/>
      <c r="G3" s="524"/>
      <c r="H3" s="524"/>
      <c r="I3" s="548" t="s">
        <v>183</v>
      </c>
      <c r="J3" s="547"/>
      <c r="K3" s="547"/>
      <c r="L3" s="547"/>
      <c r="M3" s="547"/>
      <c r="N3" s="523"/>
      <c r="O3" s="514"/>
      <c r="P3" s="546" t="s">
        <v>73</v>
      </c>
      <c r="Q3" s="545" t="s">
        <v>356</v>
      </c>
      <c r="R3" s="544"/>
      <c r="S3" s="543"/>
      <c r="T3" s="542"/>
      <c r="U3" s="542"/>
      <c r="V3" s="542"/>
      <c r="W3" s="542"/>
      <c r="X3" s="542"/>
      <c r="Y3" s="542"/>
      <c r="Z3" s="541"/>
    </row>
    <row r="4" spans="1:26">
      <c r="A4" s="525"/>
      <c r="B4" s="524"/>
      <c r="C4" s="524"/>
      <c r="D4" s="524"/>
      <c r="E4" s="524"/>
      <c r="F4" s="524"/>
      <c r="G4" s="524"/>
      <c r="H4" s="524"/>
      <c r="I4" s="534" t="s">
        <v>182</v>
      </c>
      <c r="J4" s="533"/>
      <c r="K4" s="533"/>
      <c r="L4" s="533"/>
      <c r="M4" s="533"/>
      <c r="N4" s="523"/>
      <c r="O4" s="514"/>
      <c r="P4" s="540" t="s">
        <v>72</v>
      </c>
      <c r="Q4" s="539">
        <f>Z5</f>
        <v>165</v>
      </c>
      <c r="R4" s="537" t="s">
        <v>21</v>
      </c>
      <c r="S4" s="532" t="s">
        <v>285</v>
      </c>
      <c r="T4" s="538">
        <v>0.2</v>
      </c>
      <c r="U4" s="537" t="s">
        <v>21</v>
      </c>
      <c r="V4" s="536" t="s">
        <v>284</v>
      </c>
      <c r="W4" s="535" t="s">
        <v>283</v>
      </c>
      <c r="X4" s="535"/>
      <c r="Y4" s="535" t="s">
        <v>282</v>
      </c>
      <c r="Z4" s="520" t="s">
        <v>281</v>
      </c>
    </row>
    <row r="5" spans="1:26">
      <c r="A5" s="525"/>
      <c r="B5" s="524"/>
      <c r="C5" s="524"/>
      <c r="D5" s="524"/>
      <c r="E5" s="524"/>
      <c r="F5" s="524"/>
      <c r="G5" s="524"/>
      <c r="H5" s="524"/>
      <c r="I5" s="534" t="s">
        <v>180</v>
      </c>
      <c r="J5" s="533"/>
      <c r="K5" s="533"/>
      <c r="L5" s="533"/>
      <c r="M5" s="533"/>
      <c r="N5" s="523"/>
      <c r="O5" s="514"/>
      <c r="P5" s="513" t="s">
        <v>280</v>
      </c>
      <c r="Q5" s="512">
        <v>7</v>
      </c>
      <c r="R5" s="521" t="s">
        <v>21</v>
      </c>
      <c r="S5" s="532" t="s">
        <v>279</v>
      </c>
      <c r="T5" s="531"/>
      <c r="U5" s="527" t="s">
        <v>21</v>
      </c>
      <c r="V5" s="530">
        <v>1</v>
      </c>
      <c r="W5" s="530">
        <f>A15</f>
        <v>0</v>
      </c>
      <c r="X5" s="530"/>
      <c r="Y5" s="530" t="s">
        <v>363</v>
      </c>
      <c r="Z5" s="529">
        <f>H25</f>
        <v>165</v>
      </c>
    </row>
    <row r="6" spans="1:26">
      <c r="A6" s="525"/>
      <c r="B6" s="524"/>
      <c r="C6" s="524"/>
      <c r="D6" s="524"/>
      <c r="E6" s="524"/>
      <c r="F6" s="524"/>
      <c r="G6" s="524"/>
      <c r="H6" s="524"/>
      <c r="I6" s="988" t="s">
        <v>181</v>
      </c>
      <c r="J6" s="988"/>
      <c r="K6" s="988"/>
      <c r="L6" s="988"/>
      <c r="M6" s="988"/>
      <c r="N6" s="523"/>
      <c r="O6" s="514"/>
      <c r="P6" s="513" t="s">
        <v>277</v>
      </c>
      <c r="Q6" s="512">
        <v>7.9</v>
      </c>
      <c r="R6" s="521" t="s">
        <v>21</v>
      </c>
      <c r="S6" s="510" t="s">
        <v>276</v>
      </c>
      <c r="T6" s="528">
        <v>2.5000000000000001E-2</v>
      </c>
      <c r="U6" s="527" t="s">
        <v>21</v>
      </c>
      <c r="V6" s="503" t="s">
        <v>275</v>
      </c>
      <c r="W6" s="503"/>
      <c r="X6" s="503"/>
      <c r="Y6" s="503"/>
      <c r="Z6" s="526"/>
    </row>
    <row r="7" spans="1:26">
      <c r="A7" s="525"/>
      <c r="B7" s="524"/>
      <c r="C7" s="524"/>
      <c r="D7" s="524"/>
      <c r="E7" s="524"/>
      <c r="F7" s="524"/>
      <c r="G7" s="524"/>
      <c r="H7" s="524"/>
      <c r="I7" s="988"/>
      <c r="J7" s="988"/>
      <c r="K7" s="988"/>
      <c r="L7" s="988"/>
      <c r="M7" s="988"/>
      <c r="N7" s="523"/>
      <c r="O7" s="514"/>
      <c r="P7" s="513" t="s">
        <v>274</v>
      </c>
      <c r="Q7" s="512"/>
      <c r="R7" s="511" t="s">
        <v>21</v>
      </c>
      <c r="S7" s="522" t="s">
        <v>96</v>
      </c>
      <c r="T7" s="552">
        <f>SUM(T4:T6)</f>
        <v>0.22500000000000001</v>
      </c>
      <c r="U7" s="521" t="s">
        <v>21</v>
      </c>
      <c r="V7" s="520"/>
      <c r="W7" s="520"/>
      <c r="X7" s="520"/>
      <c r="Y7" s="520"/>
      <c r="Z7" s="519"/>
    </row>
    <row r="8" spans="1:26">
      <c r="A8" s="518"/>
      <c r="B8" s="517"/>
      <c r="C8" s="517"/>
      <c r="D8" s="517"/>
      <c r="E8" s="517"/>
      <c r="F8" s="517"/>
      <c r="G8" s="517"/>
      <c r="H8" s="517"/>
      <c r="I8" s="516"/>
      <c r="J8" s="989"/>
      <c r="K8" s="989"/>
      <c r="L8" s="989"/>
      <c r="M8" s="989"/>
      <c r="N8" s="515"/>
      <c r="O8" s="514"/>
      <c r="P8" s="513" t="s">
        <v>273</v>
      </c>
      <c r="Q8" s="512"/>
      <c r="R8" s="511" t="s">
        <v>21</v>
      </c>
      <c r="S8" s="510"/>
      <c r="T8" s="509"/>
      <c r="U8" s="508"/>
      <c r="V8" s="503"/>
      <c r="W8" s="502"/>
      <c r="X8" s="503"/>
      <c r="Y8" s="502"/>
      <c r="Z8" s="501"/>
    </row>
    <row r="9" spans="1:26">
      <c r="A9" s="507"/>
      <c r="B9" s="506"/>
      <c r="C9" s="504"/>
      <c r="D9" s="504"/>
      <c r="E9" s="504"/>
      <c r="F9" s="504"/>
      <c r="G9" s="504"/>
      <c r="H9" s="505"/>
      <c r="I9" s="504"/>
      <c r="J9" s="504"/>
      <c r="K9" s="504"/>
      <c r="L9" s="504"/>
      <c r="M9" s="504"/>
      <c r="N9" s="504"/>
      <c r="O9" s="504"/>
      <c r="P9" s="504"/>
      <c r="Q9" s="504"/>
      <c r="R9" s="504"/>
      <c r="S9" s="504"/>
      <c r="T9" s="504"/>
      <c r="U9" s="504"/>
      <c r="V9" s="503"/>
      <c r="W9" s="502"/>
      <c r="X9" s="503"/>
      <c r="Y9" s="502"/>
      <c r="Z9" s="501"/>
    </row>
    <row r="10" spans="1:26">
      <c r="A10" s="990" t="s">
        <v>272</v>
      </c>
      <c r="B10" s="991"/>
      <c r="C10" s="991"/>
      <c r="D10" s="991"/>
      <c r="E10" s="991"/>
      <c r="F10" s="991"/>
      <c r="G10" s="991"/>
      <c r="H10" s="991"/>
      <c r="I10" s="991"/>
      <c r="J10" s="991"/>
      <c r="K10" s="991"/>
      <c r="L10" s="991"/>
      <c r="M10" s="991"/>
      <c r="N10" s="991"/>
      <c r="O10" s="991"/>
      <c r="P10" s="991"/>
      <c r="Q10" s="991"/>
      <c r="R10" s="991"/>
      <c r="S10" s="991"/>
      <c r="T10" s="991"/>
      <c r="U10" s="991"/>
      <c r="V10" s="991"/>
      <c r="W10" s="991"/>
      <c r="X10" s="991"/>
      <c r="Y10" s="991"/>
      <c r="Z10" s="992"/>
    </row>
    <row r="11" spans="1:26">
      <c r="A11" s="977" t="s">
        <v>271</v>
      </c>
      <c r="B11" s="978"/>
      <c r="C11" s="979"/>
      <c r="D11" s="500"/>
      <c r="E11" s="977" t="s">
        <v>271</v>
      </c>
      <c r="F11" s="978"/>
      <c r="G11" s="979"/>
      <c r="H11" s="977" t="s">
        <v>270</v>
      </c>
      <c r="I11" s="983" t="s">
        <v>269</v>
      </c>
      <c r="J11" s="983"/>
      <c r="K11" s="983"/>
      <c r="L11" s="983"/>
      <c r="M11" s="973"/>
      <c r="N11" s="984" t="s">
        <v>268</v>
      </c>
      <c r="O11" s="969" t="s">
        <v>267</v>
      </c>
      <c r="P11" s="971" t="s">
        <v>266</v>
      </c>
      <c r="Q11" s="972"/>
      <c r="R11" s="499"/>
      <c r="S11" s="973" t="s">
        <v>265</v>
      </c>
      <c r="T11" s="972"/>
      <c r="U11" s="499"/>
      <c r="V11" s="973" t="s">
        <v>264</v>
      </c>
      <c r="W11" s="972"/>
      <c r="X11" s="499"/>
      <c r="Y11" s="973" t="s">
        <v>263</v>
      </c>
      <c r="Z11" s="972"/>
    </row>
    <row r="12" spans="1:26">
      <c r="A12" s="980"/>
      <c r="B12" s="981"/>
      <c r="C12" s="982"/>
      <c r="D12" s="492"/>
      <c r="E12" s="980"/>
      <c r="F12" s="981"/>
      <c r="G12" s="982"/>
      <c r="H12" s="980"/>
      <c r="I12" s="498" t="s">
        <v>262</v>
      </c>
      <c r="J12" s="597" t="s">
        <v>261</v>
      </c>
      <c r="K12" s="597" t="s">
        <v>260</v>
      </c>
      <c r="L12" s="597" t="s">
        <v>259</v>
      </c>
      <c r="M12" s="596" t="s">
        <v>258</v>
      </c>
      <c r="N12" s="984"/>
      <c r="O12" s="970"/>
      <c r="P12" s="595" t="s">
        <v>257</v>
      </c>
      <c r="Q12" s="597" t="s">
        <v>256</v>
      </c>
      <c r="R12" s="484"/>
      <c r="S12" s="597" t="s">
        <v>257</v>
      </c>
      <c r="T12" s="597" t="s">
        <v>256</v>
      </c>
      <c r="U12" s="484"/>
      <c r="V12" s="597" t="s">
        <v>257</v>
      </c>
      <c r="W12" s="597" t="s">
        <v>256</v>
      </c>
      <c r="X12" s="484"/>
      <c r="Y12" s="597" t="s">
        <v>257</v>
      </c>
      <c r="Z12" s="597" t="s">
        <v>256</v>
      </c>
    </row>
    <row r="13" spans="1:26">
      <c r="A13" s="974" t="s">
        <v>255</v>
      </c>
      <c r="B13" s="975"/>
      <c r="C13" s="976"/>
      <c r="D13" s="492"/>
      <c r="E13" s="974" t="s">
        <v>254</v>
      </c>
      <c r="F13" s="975"/>
      <c r="G13" s="976"/>
      <c r="H13" s="494" t="s">
        <v>21</v>
      </c>
      <c r="I13" s="497" t="s">
        <v>21</v>
      </c>
      <c r="J13" s="495" t="s">
        <v>21</v>
      </c>
      <c r="K13" s="495" t="s">
        <v>21</v>
      </c>
      <c r="L13" s="495" t="s">
        <v>21</v>
      </c>
      <c r="M13" s="494" t="s">
        <v>22</v>
      </c>
      <c r="N13" s="495" t="s">
        <v>21</v>
      </c>
      <c r="O13" s="495" t="s">
        <v>21</v>
      </c>
      <c r="P13" s="496" t="s">
        <v>22</v>
      </c>
      <c r="Q13" s="495" t="s">
        <v>22</v>
      </c>
      <c r="R13" s="484"/>
      <c r="S13" s="495" t="s">
        <v>22</v>
      </c>
      <c r="T13" s="495" t="s">
        <v>22</v>
      </c>
      <c r="U13" s="484"/>
      <c r="V13" s="495" t="s">
        <v>23</v>
      </c>
      <c r="W13" s="495" t="s">
        <v>23</v>
      </c>
      <c r="X13" s="484"/>
      <c r="Y13" s="495" t="s">
        <v>23</v>
      </c>
      <c r="Z13" s="495" t="s">
        <v>23</v>
      </c>
    </row>
    <row r="14" spans="1:26">
      <c r="A14" s="493">
        <v>0</v>
      </c>
      <c r="B14" s="491" t="s">
        <v>50</v>
      </c>
      <c r="C14" s="490">
        <v>0</v>
      </c>
      <c r="D14" s="492"/>
      <c r="E14" s="493">
        <v>0</v>
      </c>
      <c r="F14" s="491" t="s">
        <v>50</v>
      </c>
      <c r="G14" s="490">
        <v>0</v>
      </c>
      <c r="H14" s="494"/>
      <c r="I14" s="483">
        <v>46.4</v>
      </c>
      <c r="J14" s="483">
        <v>46.4</v>
      </c>
      <c r="K14" s="489">
        <f>T7</f>
        <v>0.22500000000000001</v>
      </c>
      <c r="L14" s="483">
        <f t="shared" ref="L14:L23" si="0">IF(I14&gt;0,(I14-K14)-J14,0)</f>
        <v>-0.22500000000000142</v>
      </c>
      <c r="M14" s="488">
        <f t="shared" ref="M14:M23" si="1">H14*N14</f>
        <v>0</v>
      </c>
      <c r="N14" s="487">
        <f t="shared" ref="N14:N23" si="2">$Q$6</f>
        <v>7.9</v>
      </c>
      <c r="O14" s="487">
        <v>10</v>
      </c>
      <c r="P14" s="486">
        <f t="shared" ref="P14:P23" si="3">IF(L14&lt;0,(L14*-1)*N14,0)</f>
        <v>1.7775000000000114</v>
      </c>
      <c r="Q14" s="485">
        <f t="shared" ref="Q14:Q23" si="4">IF(L14&gt;0,(L14*-1)*N14,0)</f>
        <v>0</v>
      </c>
      <c r="R14" s="484"/>
      <c r="S14" s="485">
        <f>P14</f>
        <v>1.7775000000000114</v>
      </c>
      <c r="T14" s="485">
        <f>Q14</f>
        <v>0</v>
      </c>
      <c r="U14" s="484"/>
      <c r="V14" s="483">
        <v>0</v>
      </c>
      <c r="W14" s="483">
        <f t="shared" ref="W14:W23" si="5">T14*O14</f>
        <v>0</v>
      </c>
      <c r="X14" s="484"/>
      <c r="Y14" s="483">
        <f>V14</f>
        <v>0</v>
      </c>
      <c r="Z14" s="483">
        <f>W14</f>
        <v>0</v>
      </c>
    </row>
    <row r="15" spans="1:26">
      <c r="A15" s="493">
        <v>0</v>
      </c>
      <c r="B15" s="491" t="s">
        <v>50</v>
      </c>
      <c r="C15" s="490">
        <v>0</v>
      </c>
      <c r="D15" s="492"/>
      <c r="E15" s="491">
        <v>1</v>
      </c>
      <c r="F15" s="491" t="s">
        <v>50</v>
      </c>
      <c r="G15" s="490">
        <v>0</v>
      </c>
      <c r="H15" s="488">
        <v>20</v>
      </c>
      <c r="I15" s="483">
        <v>46.191000000000003</v>
      </c>
      <c r="J15" s="483">
        <v>46.265999999999998</v>
      </c>
      <c r="K15" s="489">
        <f t="shared" ref="K15:K23" si="6">K14</f>
        <v>0.22500000000000001</v>
      </c>
      <c r="L15" s="483">
        <f t="shared" si="0"/>
        <v>-0.29999999999999716</v>
      </c>
      <c r="M15" s="488">
        <f t="shared" si="1"/>
        <v>158</v>
      </c>
      <c r="N15" s="487">
        <f t="shared" si="2"/>
        <v>7.9</v>
      </c>
      <c r="O15" s="487">
        <f t="shared" ref="O15:O23" si="7">H15/2</f>
        <v>10</v>
      </c>
      <c r="P15" s="486">
        <f t="shared" si="3"/>
        <v>2.3699999999999775</v>
      </c>
      <c r="Q15" s="485">
        <f t="shared" si="4"/>
        <v>0</v>
      </c>
      <c r="R15" s="484"/>
      <c r="S15" s="485">
        <f t="shared" ref="S15:S23" si="8">P14+P15</f>
        <v>4.1474999999999884</v>
      </c>
      <c r="T15" s="485">
        <f t="shared" ref="T15:T23" si="9">Q14+Q15</f>
        <v>0</v>
      </c>
      <c r="U15" s="484"/>
      <c r="V15" s="483">
        <f t="shared" ref="V15:V23" si="10">S15*O15</f>
        <v>41.474999999999881</v>
      </c>
      <c r="W15" s="483">
        <f t="shared" si="5"/>
        <v>0</v>
      </c>
      <c r="X15" s="484"/>
      <c r="Y15" s="483">
        <f t="shared" ref="Y15:Y23" si="11">Y14+V15</f>
        <v>41.474999999999881</v>
      </c>
      <c r="Z15" s="483">
        <f t="shared" ref="Z15:Z23" si="12">W14+W15</f>
        <v>0</v>
      </c>
    </row>
    <row r="16" spans="1:26">
      <c r="A16" s="493">
        <f t="shared" ref="A16:A23" si="13">A15+1</f>
        <v>1</v>
      </c>
      <c r="B16" s="491" t="s">
        <v>50</v>
      </c>
      <c r="C16" s="490">
        <v>0</v>
      </c>
      <c r="D16" s="492"/>
      <c r="E16" s="491">
        <f t="shared" ref="E16:E22" si="14">E15+1</f>
        <v>2</v>
      </c>
      <c r="F16" s="491" t="s">
        <v>50</v>
      </c>
      <c r="G16" s="490">
        <v>0</v>
      </c>
      <c r="H16" s="488">
        <v>20</v>
      </c>
      <c r="I16" s="483">
        <v>45.811</v>
      </c>
      <c r="J16" s="483">
        <v>45.881</v>
      </c>
      <c r="K16" s="489">
        <f t="shared" si="6"/>
        <v>0.22500000000000001</v>
      </c>
      <c r="L16" s="483">
        <f t="shared" si="0"/>
        <v>-0.29500000000000171</v>
      </c>
      <c r="M16" s="488">
        <f t="shared" si="1"/>
        <v>158</v>
      </c>
      <c r="N16" s="487">
        <f t="shared" si="2"/>
        <v>7.9</v>
      </c>
      <c r="O16" s="487">
        <f t="shared" si="7"/>
        <v>10</v>
      </c>
      <c r="P16" s="486">
        <f t="shared" si="3"/>
        <v>2.3305000000000136</v>
      </c>
      <c r="Q16" s="485">
        <f t="shared" si="4"/>
        <v>0</v>
      </c>
      <c r="R16" s="484"/>
      <c r="S16" s="485">
        <f t="shared" si="8"/>
        <v>4.700499999999991</v>
      </c>
      <c r="T16" s="485">
        <f t="shared" si="9"/>
        <v>0</v>
      </c>
      <c r="U16" s="484"/>
      <c r="V16" s="483">
        <f t="shared" si="10"/>
        <v>47.00499999999991</v>
      </c>
      <c r="W16" s="483">
        <f t="shared" si="5"/>
        <v>0</v>
      </c>
      <c r="X16" s="484"/>
      <c r="Y16" s="483">
        <f t="shared" si="11"/>
        <v>88.479999999999791</v>
      </c>
      <c r="Z16" s="483">
        <f t="shared" si="12"/>
        <v>0</v>
      </c>
    </row>
    <row r="17" spans="1:26">
      <c r="A17" s="493">
        <f t="shared" si="13"/>
        <v>2</v>
      </c>
      <c r="B17" s="491" t="s">
        <v>50</v>
      </c>
      <c r="C17" s="490">
        <v>0</v>
      </c>
      <c r="D17" s="492"/>
      <c r="E17" s="491">
        <f t="shared" si="14"/>
        <v>3</v>
      </c>
      <c r="F17" s="491" t="s">
        <v>50</v>
      </c>
      <c r="G17" s="490">
        <v>0</v>
      </c>
      <c r="H17" s="488">
        <v>20</v>
      </c>
      <c r="I17" s="483">
        <v>45.29</v>
      </c>
      <c r="J17" s="483">
        <v>45.375999999999998</v>
      </c>
      <c r="K17" s="489">
        <f t="shared" si="6"/>
        <v>0.22500000000000001</v>
      </c>
      <c r="L17" s="483">
        <f t="shared" si="0"/>
        <v>-0.31099999999999994</v>
      </c>
      <c r="M17" s="488">
        <f t="shared" si="1"/>
        <v>158</v>
      </c>
      <c r="N17" s="487">
        <f t="shared" si="2"/>
        <v>7.9</v>
      </c>
      <c r="O17" s="487">
        <f t="shared" si="7"/>
        <v>10</v>
      </c>
      <c r="P17" s="486">
        <f t="shared" si="3"/>
        <v>2.4568999999999996</v>
      </c>
      <c r="Q17" s="485">
        <f t="shared" si="4"/>
        <v>0</v>
      </c>
      <c r="R17" s="484"/>
      <c r="S17" s="485">
        <f t="shared" si="8"/>
        <v>4.7874000000000132</v>
      </c>
      <c r="T17" s="485">
        <f t="shared" si="9"/>
        <v>0</v>
      </c>
      <c r="U17" s="484"/>
      <c r="V17" s="483">
        <f t="shared" si="10"/>
        <v>47.87400000000013</v>
      </c>
      <c r="W17" s="483">
        <f t="shared" si="5"/>
        <v>0</v>
      </c>
      <c r="X17" s="484"/>
      <c r="Y17" s="483">
        <f t="shared" si="11"/>
        <v>136.35399999999993</v>
      </c>
      <c r="Z17" s="483">
        <f t="shared" si="12"/>
        <v>0</v>
      </c>
    </row>
    <row r="18" spans="1:26">
      <c r="A18" s="493">
        <f t="shared" si="13"/>
        <v>3</v>
      </c>
      <c r="B18" s="491" t="s">
        <v>50</v>
      </c>
      <c r="C18" s="490">
        <v>0</v>
      </c>
      <c r="D18" s="492"/>
      <c r="E18" s="491">
        <f t="shared" si="14"/>
        <v>4</v>
      </c>
      <c r="F18" s="491" t="s">
        <v>50</v>
      </c>
      <c r="G18" s="490">
        <v>0</v>
      </c>
      <c r="H18" s="488">
        <v>20</v>
      </c>
      <c r="I18" s="483">
        <v>44.752000000000002</v>
      </c>
      <c r="J18" s="483">
        <v>44.793999999999997</v>
      </c>
      <c r="K18" s="489">
        <f t="shared" si="6"/>
        <v>0.22500000000000001</v>
      </c>
      <c r="L18" s="483">
        <f t="shared" si="0"/>
        <v>-0.26699999999999591</v>
      </c>
      <c r="M18" s="488">
        <f t="shared" si="1"/>
        <v>158</v>
      </c>
      <c r="N18" s="487">
        <f t="shared" si="2"/>
        <v>7.9</v>
      </c>
      <c r="O18" s="487">
        <f t="shared" si="7"/>
        <v>10</v>
      </c>
      <c r="P18" s="486">
        <f t="shared" si="3"/>
        <v>2.1092999999999678</v>
      </c>
      <c r="Q18" s="485">
        <f t="shared" si="4"/>
        <v>0</v>
      </c>
      <c r="R18" s="484"/>
      <c r="S18" s="485">
        <f t="shared" si="8"/>
        <v>4.5661999999999674</v>
      </c>
      <c r="T18" s="485">
        <f t="shared" si="9"/>
        <v>0</v>
      </c>
      <c r="U18" s="484"/>
      <c r="V18" s="483">
        <f t="shared" si="10"/>
        <v>45.661999999999672</v>
      </c>
      <c r="W18" s="483">
        <f t="shared" si="5"/>
        <v>0</v>
      </c>
      <c r="X18" s="484"/>
      <c r="Y18" s="483">
        <f t="shared" si="11"/>
        <v>182.01599999999959</v>
      </c>
      <c r="Z18" s="483">
        <f t="shared" si="12"/>
        <v>0</v>
      </c>
    </row>
    <row r="19" spans="1:26">
      <c r="A19" s="493">
        <f t="shared" si="13"/>
        <v>4</v>
      </c>
      <c r="B19" s="491" t="s">
        <v>50</v>
      </c>
      <c r="C19" s="490">
        <v>0</v>
      </c>
      <c r="D19" s="492"/>
      <c r="E19" s="491">
        <f t="shared" si="14"/>
        <v>5</v>
      </c>
      <c r="F19" s="491" t="s">
        <v>50</v>
      </c>
      <c r="G19" s="490">
        <v>0</v>
      </c>
      <c r="H19" s="488">
        <v>20</v>
      </c>
      <c r="I19" s="483">
        <v>44.213999999999999</v>
      </c>
      <c r="J19" s="483">
        <v>44.23</v>
      </c>
      <c r="K19" s="489">
        <f t="shared" si="6"/>
        <v>0.22500000000000001</v>
      </c>
      <c r="L19" s="483">
        <f t="shared" si="0"/>
        <v>-0.24099999999999966</v>
      </c>
      <c r="M19" s="488">
        <f t="shared" si="1"/>
        <v>158</v>
      </c>
      <c r="N19" s="487">
        <f t="shared" si="2"/>
        <v>7.9</v>
      </c>
      <c r="O19" s="487">
        <f t="shared" si="7"/>
        <v>10</v>
      </c>
      <c r="P19" s="486">
        <f t="shared" si="3"/>
        <v>1.9038999999999975</v>
      </c>
      <c r="Q19" s="485">
        <f t="shared" si="4"/>
        <v>0</v>
      </c>
      <c r="R19" s="484"/>
      <c r="S19" s="485">
        <f t="shared" si="8"/>
        <v>4.0131999999999657</v>
      </c>
      <c r="T19" s="485">
        <f t="shared" si="9"/>
        <v>0</v>
      </c>
      <c r="U19" s="484"/>
      <c r="V19" s="483">
        <f t="shared" si="10"/>
        <v>40.131999999999657</v>
      </c>
      <c r="W19" s="483">
        <f t="shared" si="5"/>
        <v>0</v>
      </c>
      <c r="X19" s="484"/>
      <c r="Y19" s="483">
        <f t="shared" si="11"/>
        <v>222.14799999999926</v>
      </c>
      <c r="Z19" s="483">
        <f t="shared" si="12"/>
        <v>0</v>
      </c>
    </row>
    <row r="20" spans="1:26">
      <c r="A20" s="493">
        <f t="shared" si="13"/>
        <v>5</v>
      </c>
      <c r="B20" s="491" t="s">
        <v>50</v>
      </c>
      <c r="C20" s="490">
        <v>0</v>
      </c>
      <c r="D20" s="492"/>
      <c r="E20" s="491">
        <f t="shared" si="14"/>
        <v>6</v>
      </c>
      <c r="F20" s="491" t="s">
        <v>50</v>
      </c>
      <c r="G20" s="490">
        <v>0</v>
      </c>
      <c r="H20" s="488">
        <v>20</v>
      </c>
      <c r="I20" s="483">
        <v>43.677</v>
      </c>
      <c r="J20" s="483">
        <v>43.68</v>
      </c>
      <c r="K20" s="489">
        <f t="shared" si="6"/>
        <v>0.22500000000000001</v>
      </c>
      <c r="L20" s="483">
        <f t="shared" si="0"/>
        <v>-0.22800000000000153</v>
      </c>
      <c r="M20" s="488">
        <f t="shared" si="1"/>
        <v>158</v>
      </c>
      <c r="N20" s="487">
        <f t="shared" si="2"/>
        <v>7.9</v>
      </c>
      <c r="O20" s="487">
        <f t="shared" si="7"/>
        <v>10</v>
      </c>
      <c r="P20" s="486">
        <f t="shared" si="3"/>
        <v>1.8012000000000121</v>
      </c>
      <c r="Q20" s="485">
        <f t="shared" si="4"/>
        <v>0</v>
      </c>
      <c r="R20" s="484"/>
      <c r="S20" s="485">
        <f t="shared" si="8"/>
        <v>3.7051000000000096</v>
      </c>
      <c r="T20" s="485">
        <f t="shared" si="9"/>
        <v>0</v>
      </c>
      <c r="U20" s="484"/>
      <c r="V20" s="483">
        <f t="shared" si="10"/>
        <v>37.051000000000094</v>
      </c>
      <c r="W20" s="483">
        <f t="shared" si="5"/>
        <v>0</v>
      </c>
      <c r="X20" s="484"/>
      <c r="Y20" s="483">
        <f t="shared" si="11"/>
        <v>259.19899999999933</v>
      </c>
      <c r="Z20" s="483">
        <f t="shared" si="12"/>
        <v>0</v>
      </c>
    </row>
    <row r="21" spans="1:26">
      <c r="A21" s="493">
        <f t="shared" si="13"/>
        <v>6</v>
      </c>
      <c r="B21" s="491" t="s">
        <v>50</v>
      </c>
      <c r="C21" s="490">
        <v>0</v>
      </c>
      <c r="D21" s="492"/>
      <c r="E21" s="491">
        <f t="shared" si="14"/>
        <v>7</v>
      </c>
      <c r="F21" s="491" t="s">
        <v>50</v>
      </c>
      <c r="G21" s="490">
        <v>0</v>
      </c>
      <c r="H21" s="488">
        <v>20</v>
      </c>
      <c r="I21" s="483">
        <v>43.139000000000003</v>
      </c>
      <c r="J21" s="483">
        <v>43.124000000000002</v>
      </c>
      <c r="K21" s="489">
        <f t="shared" si="6"/>
        <v>0.22500000000000001</v>
      </c>
      <c r="L21" s="483">
        <f t="shared" si="0"/>
        <v>-0.21000000000000085</v>
      </c>
      <c r="M21" s="488">
        <f t="shared" si="1"/>
        <v>158</v>
      </c>
      <c r="N21" s="487">
        <f t="shared" si="2"/>
        <v>7.9</v>
      </c>
      <c r="O21" s="487">
        <f t="shared" si="7"/>
        <v>10</v>
      </c>
      <c r="P21" s="486">
        <f t="shared" si="3"/>
        <v>1.6590000000000069</v>
      </c>
      <c r="Q21" s="485">
        <f t="shared" si="4"/>
        <v>0</v>
      </c>
      <c r="R21" s="484"/>
      <c r="S21" s="485">
        <f t="shared" si="8"/>
        <v>3.460200000000019</v>
      </c>
      <c r="T21" s="485">
        <f t="shared" si="9"/>
        <v>0</v>
      </c>
      <c r="U21" s="484"/>
      <c r="V21" s="483">
        <f t="shared" si="10"/>
        <v>34.602000000000189</v>
      </c>
      <c r="W21" s="483">
        <f t="shared" si="5"/>
        <v>0</v>
      </c>
      <c r="X21" s="484"/>
      <c r="Y21" s="483">
        <f t="shared" si="11"/>
        <v>293.80099999999953</v>
      </c>
      <c r="Z21" s="483">
        <f t="shared" si="12"/>
        <v>0</v>
      </c>
    </row>
    <row r="22" spans="1:26">
      <c r="A22" s="493">
        <f t="shared" si="13"/>
        <v>7</v>
      </c>
      <c r="B22" s="491" t="s">
        <v>50</v>
      </c>
      <c r="C22" s="490">
        <v>0</v>
      </c>
      <c r="D22" s="492"/>
      <c r="E22" s="491">
        <f t="shared" si="14"/>
        <v>8</v>
      </c>
      <c r="F22" s="491" t="s">
        <v>50</v>
      </c>
      <c r="G22" s="490">
        <v>0</v>
      </c>
      <c r="H22" s="488">
        <v>20</v>
      </c>
      <c r="I22" s="483">
        <v>42.601999999999997</v>
      </c>
      <c r="J22" s="483">
        <v>42.588000000000001</v>
      </c>
      <c r="K22" s="489">
        <f t="shared" si="6"/>
        <v>0.22500000000000001</v>
      </c>
      <c r="L22" s="483">
        <f t="shared" si="0"/>
        <v>-0.21100000000000563</v>
      </c>
      <c r="M22" s="488">
        <f t="shared" si="1"/>
        <v>158</v>
      </c>
      <c r="N22" s="487">
        <f t="shared" si="2"/>
        <v>7.9</v>
      </c>
      <c r="O22" s="487">
        <f t="shared" si="7"/>
        <v>10</v>
      </c>
      <c r="P22" s="486">
        <f t="shared" si="3"/>
        <v>1.6669000000000445</v>
      </c>
      <c r="Q22" s="485">
        <f t="shared" si="4"/>
        <v>0</v>
      </c>
      <c r="R22" s="484"/>
      <c r="S22" s="485">
        <f t="shared" si="8"/>
        <v>3.3259000000000514</v>
      </c>
      <c r="T22" s="485">
        <f t="shared" si="9"/>
        <v>0</v>
      </c>
      <c r="U22" s="484"/>
      <c r="V22" s="483">
        <f t="shared" si="10"/>
        <v>33.259000000000512</v>
      </c>
      <c r="W22" s="483">
        <f t="shared" si="5"/>
        <v>0</v>
      </c>
      <c r="X22" s="484"/>
      <c r="Y22" s="483">
        <f t="shared" si="11"/>
        <v>327.06000000000006</v>
      </c>
      <c r="Z22" s="483">
        <f t="shared" si="12"/>
        <v>0</v>
      </c>
    </row>
    <row r="23" spans="1:26">
      <c r="A23" s="493">
        <f t="shared" si="13"/>
        <v>8</v>
      </c>
      <c r="B23" s="491" t="s">
        <v>50</v>
      </c>
      <c r="C23" s="490">
        <v>0</v>
      </c>
      <c r="D23" s="492"/>
      <c r="E23" s="491">
        <v>8</v>
      </c>
      <c r="F23" s="491" t="s">
        <v>50</v>
      </c>
      <c r="G23" s="490">
        <v>5</v>
      </c>
      <c r="H23" s="488">
        <f>G23</f>
        <v>5</v>
      </c>
      <c r="I23" s="483">
        <v>42.466999999999999</v>
      </c>
      <c r="J23" s="483">
        <v>42.466999999999999</v>
      </c>
      <c r="K23" s="489">
        <f t="shared" si="6"/>
        <v>0.22500000000000001</v>
      </c>
      <c r="L23" s="483">
        <f t="shared" si="0"/>
        <v>-0.22500000000000142</v>
      </c>
      <c r="M23" s="488">
        <f t="shared" si="1"/>
        <v>39.5</v>
      </c>
      <c r="N23" s="487">
        <f t="shared" si="2"/>
        <v>7.9</v>
      </c>
      <c r="O23" s="487">
        <f t="shared" si="7"/>
        <v>2.5</v>
      </c>
      <c r="P23" s="486">
        <f t="shared" si="3"/>
        <v>1.7775000000000114</v>
      </c>
      <c r="Q23" s="485">
        <f t="shared" si="4"/>
        <v>0</v>
      </c>
      <c r="R23" s="484"/>
      <c r="S23" s="485">
        <f t="shared" si="8"/>
        <v>3.4444000000000559</v>
      </c>
      <c r="T23" s="485">
        <f t="shared" si="9"/>
        <v>0</v>
      </c>
      <c r="U23" s="484"/>
      <c r="V23" s="483">
        <f t="shared" si="10"/>
        <v>8.6110000000001392</v>
      </c>
      <c r="W23" s="483">
        <f t="shared" si="5"/>
        <v>0</v>
      </c>
      <c r="X23" s="484"/>
      <c r="Y23" s="483">
        <f t="shared" si="11"/>
        <v>335.67100000000022</v>
      </c>
      <c r="Z23" s="483">
        <f t="shared" si="12"/>
        <v>0</v>
      </c>
    </row>
    <row r="24" spans="1:26">
      <c r="A24" s="960"/>
      <c r="B24" s="961"/>
      <c r="C24" s="961"/>
      <c r="D24" s="961"/>
      <c r="E24" s="961"/>
      <c r="F24" s="961"/>
      <c r="G24" s="961"/>
      <c r="H24" s="961"/>
      <c r="I24" s="961"/>
      <c r="J24" s="961"/>
      <c r="K24" s="961"/>
      <c r="L24" s="961"/>
      <c r="M24" s="961"/>
      <c r="N24" s="961"/>
      <c r="O24" s="961"/>
      <c r="P24" s="961"/>
      <c r="Q24" s="961"/>
      <c r="R24" s="961"/>
      <c r="S24" s="961"/>
      <c r="T24" s="961"/>
      <c r="U24" s="961"/>
      <c r="V24" s="961"/>
      <c r="W24" s="961"/>
      <c r="X24" s="961"/>
      <c r="Y24" s="961"/>
      <c r="Z24" s="962"/>
    </row>
    <row r="25" spans="1:26">
      <c r="A25" s="482" t="s">
        <v>9</v>
      </c>
      <c r="B25" s="481"/>
      <c r="C25" s="963"/>
      <c r="D25" s="964"/>
      <c r="E25" s="964"/>
      <c r="F25" s="964"/>
      <c r="G25" s="965"/>
      <c r="H25" s="479">
        <f>SUM(H15:H23)</f>
        <v>165</v>
      </c>
      <c r="I25" s="966"/>
      <c r="J25" s="967"/>
      <c r="K25" s="967"/>
      <c r="L25" s="967"/>
      <c r="M25" s="967"/>
      <c r="N25" s="967"/>
      <c r="O25" s="968"/>
      <c r="P25" s="479">
        <f>SUM(P15:P23)</f>
        <v>18.075200000000027</v>
      </c>
      <c r="Q25" s="479">
        <f>SUM(Q15:Q23)</f>
        <v>0</v>
      </c>
      <c r="R25" s="480"/>
      <c r="S25" s="479">
        <f>SUM(S15:S23)</f>
        <v>36.150400000000062</v>
      </c>
      <c r="T25" s="479">
        <f>SUM(T15:T23)</f>
        <v>0</v>
      </c>
      <c r="U25" s="480"/>
      <c r="V25" s="479">
        <f>SUM(V15:V23)</f>
        <v>335.67100000000022</v>
      </c>
      <c r="W25" s="479">
        <f>SUM(W15:W23)</f>
        <v>0</v>
      </c>
      <c r="X25" s="480"/>
      <c r="Y25" s="479"/>
      <c r="Z25" s="479">
        <f>SUM(Z15:Z23)</f>
        <v>0</v>
      </c>
    </row>
    <row r="26" spans="1:26">
      <c r="A26" s="460"/>
      <c r="B26" s="459"/>
      <c r="C26" s="459"/>
      <c r="D26" s="478"/>
      <c r="E26" s="478"/>
      <c r="F26" s="459"/>
      <c r="G26" s="459"/>
      <c r="H26" s="459"/>
      <c r="I26" s="459"/>
      <c r="J26" s="462"/>
      <c r="K26" s="462"/>
      <c r="L26" s="462"/>
      <c r="M26" s="462"/>
      <c r="N26" s="462"/>
      <c r="O26" s="462"/>
      <c r="P26" s="462"/>
      <c r="Q26" s="462"/>
      <c r="R26" s="462"/>
      <c r="S26" s="462"/>
      <c r="T26" s="462"/>
      <c r="U26" s="462"/>
      <c r="V26" s="462"/>
      <c r="W26" s="462"/>
      <c r="X26" s="462"/>
      <c r="Y26" s="462"/>
      <c r="Z26" s="461"/>
    </row>
    <row r="27" spans="1:26">
      <c r="A27" s="460"/>
      <c r="B27" s="459"/>
      <c r="C27" s="459"/>
      <c r="D27" s="459"/>
      <c r="E27" s="459"/>
      <c r="F27" s="459"/>
      <c r="G27" s="459"/>
      <c r="H27" s="459"/>
      <c r="I27" s="459"/>
      <c r="J27" s="477" t="s">
        <v>253</v>
      </c>
      <c r="K27" s="604"/>
      <c r="L27" s="605"/>
      <c r="M27" s="602">
        <f>V25</f>
        <v>335.67100000000022</v>
      </c>
      <c r="N27" s="476" t="s">
        <v>23</v>
      </c>
      <c r="O27" s="475"/>
      <c r="P27" s="477" t="s">
        <v>252</v>
      </c>
      <c r="Q27" s="604"/>
      <c r="R27" s="604"/>
      <c r="S27" s="603"/>
      <c r="T27" s="602">
        <f>M27</f>
        <v>335.67100000000022</v>
      </c>
      <c r="U27" s="602"/>
      <c r="V27" s="476" t="s">
        <v>23</v>
      </c>
      <c r="W27" s="462"/>
      <c r="X27" s="462"/>
      <c r="Y27" s="462"/>
      <c r="Z27" s="461"/>
    </row>
    <row r="28" spans="1:26">
      <c r="A28" s="460"/>
      <c r="B28" s="459"/>
      <c r="C28" s="459"/>
      <c r="D28" s="459"/>
      <c r="E28" s="459"/>
      <c r="F28" s="459"/>
      <c r="G28" s="459"/>
      <c r="H28" s="459"/>
      <c r="I28" s="459"/>
      <c r="J28" s="474" t="s">
        <v>251</v>
      </c>
      <c r="K28" s="473"/>
      <c r="L28" s="475"/>
      <c r="M28" s="475"/>
      <c r="N28" s="470" t="s">
        <v>23</v>
      </c>
      <c r="O28" s="475"/>
      <c r="P28" s="474" t="s">
        <v>250</v>
      </c>
      <c r="Q28" s="473"/>
      <c r="R28" s="473"/>
      <c r="S28" s="472"/>
      <c r="T28" s="471">
        <f>W25*-1</f>
        <v>0</v>
      </c>
      <c r="U28" s="471"/>
      <c r="V28" s="470" t="s">
        <v>23</v>
      </c>
      <c r="W28" s="462"/>
      <c r="X28" s="462"/>
      <c r="Y28" s="462"/>
      <c r="Z28" s="461"/>
    </row>
    <row r="29" spans="1:26">
      <c r="A29" s="460"/>
      <c r="B29" s="459"/>
      <c r="C29" s="459"/>
      <c r="D29" s="459"/>
      <c r="E29" s="459"/>
      <c r="F29" s="459"/>
      <c r="G29" s="459"/>
      <c r="H29" s="459"/>
      <c r="I29" s="459"/>
      <c r="J29" s="469"/>
      <c r="K29" s="466"/>
      <c r="L29" s="466"/>
      <c r="M29" s="466"/>
      <c r="N29" s="468"/>
      <c r="O29" s="462"/>
      <c r="P29" s="467"/>
      <c r="Q29" s="456"/>
      <c r="R29" s="456"/>
      <c r="S29" s="466"/>
      <c r="T29" s="465"/>
      <c r="U29" s="464"/>
      <c r="V29" s="463"/>
      <c r="W29" s="462"/>
      <c r="X29" s="462"/>
      <c r="Y29" s="462"/>
      <c r="Z29" s="461"/>
    </row>
    <row r="30" spans="1:26">
      <c r="A30" s="460"/>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8"/>
    </row>
    <row r="31" spans="1:26">
      <c r="A31" s="457"/>
      <c r="B31" s="456"/>
      <c r="C31" s="456"/>
      <c r="D31" s="456"/>
      <c r="E31" s="456"/>
      <c r="F31" s="456"/>
      <c r="G31" s="456"/>
      <c r="H31" s="456"/>
      <c r="I31" s="456"/>
      <c r="J31" s="456"/>
      <c r="K31" s="456"/>
      <c r="L31" s="456"/>
      <c r="M31" s="456"/>
      <c r="N31" s="456"/>
      <c r="O31" s="456"/>
      <c r="P31" s="456"/>
      <c r="Q31" s="456"/>
      <c r="R31" s="456"/>
      <c r="S31" s="456"/>
      <c r="T31" s="456"/>
      <c r="U31" s="456"/>
      <c r="V31" s="456"/>
      <c r="W31" s="456"/>
      <c r="X31" s="456"/>
      <c r="Y31" s="456"/>
      <c r="Z31" s="455"/>
    </row>
  </sheetData>
  <mergeCells count="21">
    <mergeCell ref="A24:Z24"/>
    <mergeCell ref="C25:G25"/>
    <mergeCell ref="I25:O25"/>
    <mergeCell ref="P11:Q11"/>
    <mergeCell ref="S11:T11"/>
    <mergeCell ref="V11:W11"/>
    <mergeCell ref="Y11:Z11"/>
    <mergeCell ref="A13:C13"/>
    <mergeCell ref="E13:G13"/>
    <mergeCell ref="A11:C12"/>
    <mergeCell ref="E11:G12"/>
    <mergeCell ref="H11:H12"/>
    <mergeCell ref="I11:M11"/>
    <mergeCell ref="N11:N12"/>
    <mergeCell ref="O11:O12"/>
    <mergeCell ref="A10:Z10"/>
    <mergeCell ref="J1:M1"/>
    <mergeCell ref="P2:Z2"/>
    <mergeCell ref="I6:M6"/>
    <mergeCell ref="I7:M7"/>
    <mergeCell ref="J8:M8"/>
  </mergeCells>
  <printOptions horizontalCentered="1"/>
  <pageMargins left="0.70866141732283472" right="0.70866141732283472" top="0.74803149606299213" bottom="0.74803149606299213" header="0.31496062992125984" footer="0.31496062992125984"/>
  <pageSetup paperSize="9" scale="62" firstPageNumber="25" orientation="landscape" useFirstPageNumber="1" r:id="rId1"/>
  <headerFooter scaleWithDoc="0">
    <oddFooter>&amp;C&amp;"-,Negrito"Walmir Laurentino Silva
Engenheiro Civil 
CREA 121206614-7</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1"/>
  <sheetViews>
    <sheetView showGridLines="0" view="pageBreakPreview" zoomScale="85" zoomScaleNormal="90" zoomScaleSheetLayoutView="85" workbookViewId="0">
      <selection activeCell="I17" sqref="I17"/>
    </sheetView>
  </sheetViews>
  <sheetFormatPr defaultRowHeight="15"/>
  <cols>
    <col min="1" max="1" width="6.42578125" style="21" customWidth="1"/>
    <col min="2" max="2" width="4.140625" style="21" customWidth="1"/>
    <col min="3" max="3" width="6.140625" style="21" customWidth="1"/>
    <col min="4" max="4" width="1.7109375" style="21" customWidth="1"/>
    <col min="5" max="5" width="6" style="21" customWidth="1"/>
    <col min="6" max="6" width="3.42578125" style="21" customWidth="1"/>
    <col min="7" max="7" width="7.140625" style="21" customWidth="1"/>
    <col min="8" max="10" width="9.140625" style="21"/>
    <col min="11" max="11" width="10.140625" style="21" bestFit="1" customWidth="1"/>
    <col min="12" max="12" width="11" style="21" bestFit="1" customWidth="1"/>
    <col min="13" max="13" width="12.85546875" style="21" bestFit="1" customWidth="1"/>
    <col min="14" max="15" width="9.140625" style="21"/>
    <col min="16" max="16" width="13.140625" style="21" customWidth="1"/>
    <col min="17" max="17" width="9.140625" style="21"/>
    <col min="18" max="18" width="3.85546875" style="21" customWidth="1"/>
    <col min="19" max="19" width="9.140625" style="21"/>
    <col min="20" max="20" width="10.140625" style="21" customWidth="1"/>
    <col min="21" max="21" width="2.5703125" style="21" customWidth="1"/>
    <col min="22" max="23" width="10.42578125" style="21" bestFit="1" customWidth="1"/>
    <col min="24" max="24" width="4.28515625" style="21" customWidth="1"/>
    <col min="25" max="25" width="9.140625" style="21"/>
    <col min="26" max="26" width="12.5703125" style="21" bestFit="1" customWidth="1"/>
    <col min="27" max="16384" width="9.140625" style="21"/>
  </cols>
  <sheetData>
    <row r="1" spans="1:26">
      <c r="A1" s="550"/>
      <c r="B1" s="608"/>
      <c r="C1" s="608"/>
      <c r="D1" s="608"/>
      <c r="E1" s="608"/>
      <c r="F1" s="608"/>
      <c r="G1" s="608"/>
      <c r="H1" s="608"/>
      <c r="I1" s="608"/>
      <c r="J1" s="959"/>
      <c r="K1" s="959"/>
      <c r="L1" s="959"/>
      <c r="M1" s="959"/>
      <c r="N1" s="612"/>
      <c r="O1" s="612"/>
      <c r="P1" s="611"/>
      <c r="Q1" s="610"/>
      <c r="R1" s="610"/>
      <c r="S1" s="610"/>
      <c r="T1" s="609"/>
      <c r="U1" s="609"/>
      <c r="V1" s="609"/>
      <c r="W1" s="609"/>
      <c r="X1" s="609"/>
      <c r="Y1" s="609"/>
      <c r="Z1" s="551"/>
    </row>
    <row r="2" spans="1:26">
      <c r="A2" s="550"/>
      <c r="B2" s="608"/>
      <c r="C2" s="608"/>
      <c r="D2" s="608"/>
      <c r="E2" s="608"/>
      <c r="F2" s="608"/>
      <c r="G2" s="608"/>
      <c r="H2" s="608"/>
      <c r="I2" s="607" t="s">
        <v>178</v>
      </c>
      <c r="J2" s="606"/>
      <c r="K2" s="606"/>
      <c r="L2" s="606"/>
      <c r="M2" s="606"/>
      <c r="N2" s="549"/>
      <c r="O2" s="514"/>
      <c r="P2" s="985" t="s">
        <v>286</v>
      </c>
      <c r="Q2" s="986"/>
      <c r="R2" s="986"/>
      <c r="S2" s="986"/>
      <c r="T2" s="986"/>
      <c r="U2" s="986"/>
      <c r="V2" s="986"/>
      <c r="W2" s="986"/>
      <c r="X2" s="986"/>
      <c r="Y2" s="986"/>
      <c r="Z2" s="987"/>
    </row>
    <row r="3" spans="1:26">
      <c r="A3" s="525"/>
      <c r="B3" s="524"/>
      <c r="C3" s="524"/>
      <c r="D3" s="524"/>
      <c r="E3" s="524"/>
      <c r="F3" s="524"/>
      <c r="G3" s="524"/>
      <c r="H3" s="524"/>
      <c r="I3" s="548" t="s">
        <v>183</v>
      </c>
      <c r="J3" s="547"/>
      <c r="K3" s="547"/>
      <c r="L3" s="547"/>
      <c r="M3" s="547"/>
      <c r="N3" s="523"/>
      <c r="O3" s="514"/>
      <c r="P3" s="546" t="s">
        <v>73</v>
      </c>
      <c r="Q3" s="545" t="s">
        <v>364</v>
      </c>
      <c r="R3" s="544"/>
      <c r="S3" s="543"/>
      <c r="T3" s="542"/>
      <c r="U3" s="542"/>
      <c r="V3" s="542"/>
      <c r="W3" s="542"/>
      <c r="X3" s="542"/>
      <c r="Y3" s="542"/>
      <c r="Z3" s="541"/>
    </row>
    <row r="4" spans="1:26">
      <c r="A4" s="525"/>
      <c r="B4" s="524"/>
      <c r="C4" s="524"/>
      <c r="D4" s="524"/>
      <c r="E4" s="524"/>
      <c r="F4" s="524"/>
      <c r="G4" s="524"/>
      <c r="H4" s="524"/>
      <c r="I4" s="534" t="s">
        <v>182</v>
      </c>
      <c r="J4" s="533"/>
      <c r="K4" s="533"/>
      <c r="L4" s="533"/>
      <c r="M4" s="533"/>
      <c r="N4" s="523"/>
      <c r="O4" s="514"/>
      <c r="P4" s="540" t="s">
        <v>72</v>
      </c>
      <c r="Q4" s="539">
        <f>Z5</f>
        <v>165</v>
      </c>
      <c r="R4" s="537" t="s">
        <v>21</v>
      </c>
      <c r="S4" s="532" t="s">
        <v>285</v>
      </c>
      <c r="T4" s="538">
        <v>0.2</v>
      </c>
      <c r="U4" s="537" t="s">
        <v>21</v>
      </c>
      <c r="V4" s="536" t="s">
        <v>284</v>
      </c>
      <c r="W4" s="535" t="s">
        <v>283</v>
      </c>
      <c r="X4" s="535"/>
      <c r="Y4" s="535" t="s">
        <v>282</v>
      </c>
      <c r="Z4" s="520" t="s">
        <v>281</v>
      </c>
    </row>
    <row r="5" spans="1:26">
      <c r="A5" s="525"/>
      <c r="B5" s="524"/>
      <c r="C5" s="524"/>
      <c r="D5" s="524"/>
      <c r="E5" s="524"/>
      <c r="F5" s="524"/>
      <c r="G5" s="524"/>
      <c r="H5" s="524"/>
      <c r="I5" s="534" t="s">
        <v>180</v>
      </c>
      <c r="J5" s="533"/>
      <c r="K5" s="533"/>
      <c r="L5" s="533"/>
      <c r="M5" s="533"/>
      <c r="N5" s="523"/>
      <c r="O5" s="514"/>
      <c r="P5" s="513" t="s">
        <v>280</v>
      </c>
      <c r="Q5" s="512">
        <v>7</v>
      </c>
      <c r="R5" s="521" t="s">
        <v>21</v>
      </c>
      <c r="S5" s="532" t="s">
        <v>279</v>
      </c>
      <c r="T5" s="531"/>
      <c r="U5" s="527" t="s">
        <v>21</v>
      </c>
      <c r="V5" s="530">
        <v>1</v>
      </c>
      <c r="W5" s="530">
        <f>A15</f>
        <v>0</v>
      </c>
      <c r="X5" s="530"/>
      <c r="Y5" s="530" t="s">
        <v>363</v>
      </c>
      <c r="Z5" s="529">
        <f>H25</f>
        <v>165</v>
      </c>
    </row>
    <row r="6" spans="1:26">
      <c r="A6" s="525"/>
      <c r="B6" s="524"/>
      <c r="C6" s="524"/>
      <c r="D6" s="524"/>
      <c r="E6" s="524"/>
      <c r="F6" s="524"/>
      <c r="G6" s="524"/>
      <c r="H6" s="524"/>
      <c r="I6" s="988" t="s">
        <v>181</v>
      </c>
      <c r="J6" s="988"/>
      <c r="K6" s="988"/>
      <c r="L6" s="988"/>
      <c r="M6" s="988"/>
      <c r="N6" s="523"/>
      <c r="O6" s="514"/>
      <c r="P6" s="513" t="s">
        <v>277</v>
      </c>
      <c r="Q6" s="512">
        <v>7.9</v>
      </c>
      <c r="R6" s="521" t="s">
        <v>21</v>
      </c>
      <c r="S6" s="510" t="s">
        <v>276</v>
      </c>
      <c r="T6" s="528">
        <v>2.5000000000000001E-2</v>
      </c>
      <c r="U6" s="527" t="s">
        <v>21</v>
      </c>
      <c r="V6" s="503" t="s">
        <v>275</v>
      </c>
      <c r="W6" s="503"/>
      <c r="X6" s="503"/>
      <c r="Y6" s="503"/>
      <c r="Z6" s="526"/>
    </row>
    <row r="7" spans="1:26">
      <c r="A7" s="525"/>
      <c r="B7" s="524"/>
      <c r="C7" s="524"/>
      <c r="D7" s="524"/>
      <c r="E7" s="524"/>
      <c r="F7" s="524"/>
      <c r="G7" s="524"/>
      <c r="H7" s="524"/>
      <c r="I7" s="988"/>
      <c r="J7" s="988"/>
      <c r="K7" s="988"/>
      <c r="L7" s="988"/>
      <c r="M7" s="988"/>
      <c r="N7" s="523"/>
      <c r="O7" s="514"/>
      <c r="P7" s="513" t="s">
        <v>274</v>
      </c>
      <c r="Q7" s="512"/>
      <c r="R7" s="511" t="s">
        <v>21</v>
      </c>
      <c r="S7" s="522" t="s">
        <v>96</v>
      </c>
      <c r="T7" s="552">
        <f>SUM(T4:T6)</f>
        <v>0.22500000000000001</v>
      </c>
      <c r="U7" s="521" t="s">
        <v>21</v>
      </c>
      <c r="V7" s="520"/>
      <c r="W7" s="520"/>
      <c r="X7" s="520"/>
      <c r="Y7" s="520"/>
      <c r="Z7" s="519"/>
    </row>
    <row r="8" spans="1:26">
      <c r="A8" s="518"/>
      <c r="B8" s="517"/>
      <c r="C8" s="517"/>
      <c r="D8" s="517"/>
      <c r="E8" s="517"/>
      <c r="F8" s="517"/>
      <c r="G8" s="517"/>
      <c r="H8" s="517"/>
      <c r="I8" s="516"/>
      <c r="J8" s="989"/>
      <c r="K8" s="989"/>
      <c r="L8" s="989"/>
      <c r="M8" s="989"/>
      <c r="N8" s="515"/>
      <c r="O8" s="514"/>
      <c r="P8" s="513" t="s">
        <v>273</v>
      </c>
      <c r="Q8" s="512"/>
      <c r="R8" s="511" t="s">
        <v>21</v>
      </c>
      <c r="S8" s="510"/>
      <c r="T8" s="509"/>
      <c r="U8" s="508"/>
      <c r="V8" s="503"/>
      <c r="W8" s="502"/>
      <c r="X8" s="503"/>
      <c r="Y8" s="502"/>
      <c r="Z8" s="501"/>
    </row>
    <row r="9" spans="1:26">
      <c r="A9" s="507"/>
      <c r="B9" s="506"/>
      <c r="C9" s="504"/>
      <c r="D9" s="504"/>
      <c r="E9" s="504"/>
      <c r="F9" s="504"/>
      <c r="G9" s="504"/>
      <c r="H9" s="505"/>
      <c r="I9" s="504"/>
      <c r="J9" s="504"/>
      <c r="K9" s="504"/>
      <c r="L9" s="504"/>
      <c r="M9" s="504"/>
      <c r="N9" s="504"/>
      <c r="O9" s="504"/>
      <c r="P9" s="504"/>
      <c r="Q9" s="504"/>
      <c r="R9" s="504"/>
      <c r="S9" s="504"/>
      <c r="T9" s="504"/>
      <c r="U9" s="504"/>
      <c r="V9" s="503"/>
      <c r="W9" s="502"/>
      <c r="X9" s="503"/>
      <c r="Y9" s="502"/>
      <c r="Z9" s="501"/>
    </row>
    <row r="10" spans="1:26">
      <c r="A10" s="990" t="s">
        <v>272</v>
      </c>
      <c r="B10" s="991"/>
      <c r="C10" s="991"/>
      <c r="D10" s="991"/>
      <c r="E10" s="991"/>
      <c r="F10" s="991"/>
      <c r="G10" s="991"/>
      <c r="H10" s="991"/>
      <c r="I10" s="991"/>
      <c r="J10" s="991"/>
      <c r="K10" s="991"/>
      <c r="L10" s="991"/>
      <c r="M10" s="991"/>
      <c r="N10" s="991"/>
      <c r="O10" s="991"/>
      <c r="P10" s="991"/>
      <c r="Q10" s="991"/>
      <c r="R10" s="991"/>
      <c r="S10" s="991"/>
      <c r="T10" s="991"/>
      <c r="U10" s="991"/>
      <c r="V10" s="991"/>
      <c r="W10" s="991"/>
      <c r="X10" s="991"/>
      <c r="Y10" s="991"/>
      <c r="Z10" s="992"/>
    </row>
    <row r="11" spans="1:26">
      <c r="A11" s="977" t="s">
        <v>271</v>
      </c>
      <c r="B11" s="978"/>
      <c r="C11" s="979"/>
      <c r="D11" s="500"/>
      <c r="E11" s="977" t="s">
        <v>271</v>
      </c>
      <c r="F11" s="978"/>
      <c r="G11" s="979"/>
      <c r="H11" s="977" t="s">
        <v>270</v>
      </c>
      <c r="I11" s="983" t="s">
        <v>269</v>
      </c>
      <c r="J11" s="983"/>
      <c r="K11" s="983"/>
      <c r="L11" s="983"/>
      <c r="M11" s="973"/>
      <c r="N11" s="984" t="s">
        <v>268</v>
      </c>
      <c r="O11" s="969" t="s">
        <v>267</v>
      </c>
      <c r="P11" s="971" t="s">
        <v>266</v>
      </c>
      <c r="Q11" s="972"/>
      <c r="R11" s="499"/>
      <c r="S11" s="973" t="s">
        <v>265</v>
      </c>
      <c r="T11" s="972"/>
      <c r="U11" s="499"/>
      <c r="V11" s="973" t="s">
        <v>264</v>
      </c>
      <c r="W11" s="972"/>
      <c r="X11" s="499"/>
      <c r="Y11" s="973" t="s">
        <v>263</v>
      </c>
      <c r="Z11" s="972"/>
    </row>
    <row r="12" spans="1:26">
      <c r="A12" s="980"/>
      <c r="B12" s="981"/>
      <c r="C12" s="982"/>
      <c r="D12" s="492"/>
      <c r="E12" s="980"/>
      <c r="F12" s="981"/>
      <c r="G12" s="982"/>
      <c r="H12" s="980"/>
      <c r="I12" s="498" t="s">
        <v>262</v>
      </c>
      <c r="J12" s="597" t="s">
        <v>261</v>
      </c>
      <c r="K12" s="597" t="s">
        <v>260</v>
      </c>
      <c r="L12" s="597" t="s">
        <v>259</v>
      </c>
      <c r="M12" s="596" t="s">
        <v>258</v>
      </c>
      <c r="N12" s="984"/>
      <c r="O12" s="970"/>
      <c r="P12" s="595" t="s">
        <v>257</v>
      </c>
      <c r="Q12" s="597" t="s">
        <v>256</v>
      </c>
      <c r="R12" s="484"/>
      <c r="S12" s="597" t="s">
        <v>257</v>
      </c>
      <c r="T12" s="597" t="s">
        <v>256</v>
      </c>
      <c r="U12" s="484"/>
      <c r="V12" s="597" t="s">
        <v>257</v>
      </c>
      <c r="W12" s="597" t="s">
        <v>256</v>
      </c>
      <c r="X12" s="484"/>
      <c r="Y12" s="597" t="s">
        <v>257</v>
      </c>
      <c r="Z12" s="597" t="s">
        <v>256</v>
      </c>
    </row>
    <row r="13" spans="1:26">
      <c r="A13" s="974" t="s">
        <v>255</v>
      </c>
      <c r="B13" s="975"/>
      <c r="C13" s="976"/>
      <c r="D13" s="492"/>
      <c r="E13" s="974" t="s">
        <v>254</v>
      </c>
      <c r="F13" s="975"/>
      <c r="G13" s="976"/>
      <c r="H13" s="494" t="s">
        <v>21</v>
      </c>
      <c r="I13" s="497" t="s">
        <v>21</v>
      </c>
      <c r="J13" s="495" t="s">
        <v>21</v>
      </c>
      <c r="K13" s="495" t="s">
        <v>21</v>
      </c>
      <c r="L13" s="495" t="s">
        <v>21</v>
      </c>
      <c r="M13" s="494" t="s">
        <v>22</v>
      </c>
      <c r="N13" s="495" t="s">
        <v>21</v>
      </c>
      <c r="O13" s="495" t="s">
        <v>21</v>
      </c>
      <c r="P13" s="496" t="s">
        <v>22</v>
      </c>
      <c r="Q13" s="495" t="s">
        <v>22</v>
      </c>
      <c r="R13" s="484"/>
      <c r="S13" s="495" t="s">
        <v>22</v>
      </c>
      <c r="T13" s="495" t="s">
        <v>22</v>
      </c>
      <c r="U13" s="484"/>
      <c r="V13" s="495" t="s">
        <v>23</v>
      </c>
      <c r="W13" s="495" t="s">
        <v>23</v>
      </c>
      <c r="X13" s="484"/>
      <c r="Y13" s="495" t="s">
        <v>23</v>
      </c>
      <c r="Z13" s="495" t="s">
        <v>23</v>
      </c>
    </row>
    <row r="14" spans="1:26">
      <c r="A14" s="493">
        <v>0</v>
      </c>
      <c r="B14" s="491" t="s">
        <v>50</v>
      </c>
      <c r="C14" s="490">
        <v>0</v>
      </c>
      <c r="D14" s="492"/>
      <c r="E14" s="493">
        <v>0</v>
      </c>
      <c r="F14" s="491" t="s">
        <v>50</v>
      </c>
      <c r="G14" s="490">
        <v>0</v>
      </c>
      <c r="H14" s="494"/>
      <c r="I14" s="483">
        <v>48.948999999999998</v>
      </c>
      <c r="J14" s="483">
        <v>48.948999999999998</v>
      </c>
      <c r="K14" s="489">
        <f>T7</f>
        <v>0.22500000000000001</v>
      </c>
      <c r="L14" s="483">
        <f t="shared" ref="L14:L23" si="0">IF(I14&gt;0,(I14-K14)-J14,0)</f>
        <v>-0.22500000000000142</v>
      </c>
      <c r="M14" s="488">
        <f t="shared" ref="M14:M23" si="1">H14*N14</f>
        <v>0</v>
      </c>
      <c r="N14" s="487">
        <f t="shared" ref="N14:N23" si="2">$Q$6</f>
        <v>7.9</v>
      </c>
      <c r="O14" s="487">
        <v>10</v>
      </c>
      <c r="P14" s="486">
        <f t="shared" ref="P14:P23" si="3">IF(L14&lt;0,(L14*-1)*N14,0)</f>
        <v>1.7775000000000114</v>
      </c>
      <c r="Q14" s="485">
        <f t="shared" ref="Q14:Q23" si="4">IF(L14&gt;0,(L14*-1)*N14,0)</f>
        <v>0</v>
      </c>
      <c r="R14" s="484"/>
      <c r="S14" s="485">
        <f>P14</f>
        <v>1.7775000000000114</v>
      </c>
      <c r="T14" s="485">
        <f>Q14</f>
        <v>0</v>
      </c>
      <c r="U14" s="484"/>
      <c r="V14" s="483">
        <v>0</v>
      </c>
      <c r="W14" s="483">
        <f t="shared" ref="W14:W23" si="5">T14*O14</f>
        <v>0</v>
      </c>
      <c r="X14" s="484"/>
      <c r="Y14" s="483">
        <f>V14</f>
        <v>0</v>
      </c>
      <c r="Z14" s="483">
        <f>W14</f>
        <v>0</v>
      </c>
    </row>
    <row r="15" spans="1:26">
      <c r="A15" s="493">
        <v>0</v>
      </c>
      <c r="B15" s="491" t="s">
        <v>50</v>
      </c>
      <c r="C15" s="490">
        <v>0</v>
      </c>
      <c r="D15" s="492"/>
      <c r="E15" s="491">
        <v>1</v>
      </c>
      <c r="F15" s="491" t="s">
        <v>50</v>
      </c>
      <c r="G15" s="490">
        <v>0</v>
      </c>
      <c r="H15" s="488">
        <v>20</v>
      </c>
      <c r="I15" s="483">
        <v>48.414999999999999</v>
      </c>
      <c r="J15" s="483">
        <v>48.594999999999999</v>
      </c>
      <c r="K15" s="489">
        <f t="shared" ref="K15:K23" si="6">K14</f>
        <v>0.22500000000000001</v>
      </c>
      <c r="L15" s="483">
        <f t="shared" si="0"/>
        <v>-0.40500000000000114</v>
      </c>
      <c r="M15" s="488">
        <f t="shared" si="1"/>
        <v>158</v>
      </c>
      <c r="N15" s="487">
        <f t="shared" si="2"/>
        <v>7.9</v>
      </c>
      <c r="O15" s="487">
        <f t="shared" ref="O15:O23" si="7">H15/2</f>
        <v>10</v>
      </c>
      <c r="P15" s="486">
        <f t="shared" si="3"/>
        <v>3.1995000000000093</v>
      </c>
      <c r="Q15" s="485">
        <f t="shared" si="4"/>
        <v>0</v>
      </c>
      <c r="R15" s="484"/>
      <c r="S15" s="485">
        <f t="shared" ref="S15:S23" si="8">P14+P15</f>
        <v>4.9770000000000207</v>
      </c>
      <c r="T15" s="485">
        <f t="shared" ref="T15:T23" si="9">Q14+Q15</f>
        <v>0</v>
      </c>
      <c r="U15" s="484"/>
      <c r="V15" s="483">
        <f t="shared" ref="V15:V23" si="10">S15*O15</f>
        <v>49.770000000000209</v>
      </c>
      <c r="W15" s="483">
        <f t="shared" si="5"/>
        <v>0</v>
      </c>
      <c r="X15" s="484"/>
      <c r="Y15" s="483">
        <f t="shared" ref="Y15:Y23" si="11">Y14+V15</f>
        <v>49.770000000000209</v>
      </c>
      <c r="Z15" s="483">
        <f t="shared" ref="Z15:Z23" si="12">W14+W15</f>
        <v>0</v>
      </c>
    </row>
    <row r="16" spans="1:26">
      <c r="A16" s="493">
        <f t="shared" ref="A16:A23" si="13">A15+1</f>
        <v>1</v>
      </c>
      <c r="B16" s="491" t="s">
        <v>50</v>
      </c>
      <c r="C16" s="490">
        <v>0</v>
      </c>
      <c r="D16" s="492"/>
      <c r="E16" s="491">
        <f t="shared" ref="E16:E22" si="14">E15+1</f>
        <v>2</v>
      </c>
      <c r="F16" s="491" t="s">
        <v>50</v>
      </c>
      <c r="G16" s="490">
        <v>0</v>
      </c>
      <c r="H16" s="488">
        <v>20</v>
      </c>
      <c r="I16" s="483">
        <v>48.881999999999998</v>
      </c>
      <c r="J16" s="483">
        <v>48.143000000000001</v>
      </c>
      <c r="K16" s="489">
        <f t="shared" si="6"/>
        <v>0.22500000000000001</v>
      </c>
      <c r="L16" s="483">
        <f t="shared" si="0"/>
        <v>0.51399999999999579</v>
      </c>
      <c r="M16" s="488">
        <f t="shared" si="1"/>
        <v>158</v>
      </c>
      <c r="N16" s="487">
        <f t="shared" si="2"/>
        <v>7.9</v>
      </c>
      <c r="O16" s="487">
        <f t="shared" si="7"/>
        <v>10</v>
      </c>
      <c r="P16" s="486">
        <f t="shared" si="3"/>
        <v>0</v>
      </c>
      <c r="Q16" s="485">
        <f t="shared" si="4"/>
        <v>-4.0605999999999671</v>
      </c>
      <c r="R16" s="484"/>
      <c r="S16" s="485">
        <f t="shared" si="8"/>
        <v>3.1995000000000093</v>
      </c>
      <c r="T16" s="485">
        <f t="shared" si="9"/>
        <v>-4.0605999999999671</v>
      </c>
      <c r="U16" s="484"/>
      <c r="V16" s="483">
        <f t="shared" si="10"/>
        <v>31.995000000000093</v>
      </c>
      <c r="W16" s="483">
        <f t="shared" si="5"/>
        <v>-40.605999999999668</v>
      </c>
      <c r="X16" s="484"/>
      <c r="Y16" s="483">
        <f t="shared" si="11"/>
        <v>81.765000000000299</v>
      </c>
      <c r="Z16" s="483">
        <f t="shared" si="12"/>
        <v>-40.605999999999668</v>
      </c>
    </row>
    <row r="17" spans="1:26">
      <c r="A17" s="493">
        <f t="shared" si="13"/>
        <v>2</v>
      </c>
      <c r="B17" s="491" t="s">
        <v>50</v>
      </c>
      <c r="C17" s="490">
        <v>0</v>
      </c>
      <c r="D17" s="492"/>
      <c r="E17" s="491">
        <f t="shared" si="14"/>
        <v>3</v>
      </c>
      <c r="F17" s="491" t="s">
        <v>50</v>
      </c>
      <c r="G17" s="490">
        <v>0</v>
      </c>
      <c r="H17" s="488">
        <v>20</v>
      </c>
      <c r="I17" s="483">
        <v>47.347999999999999</v>
      </c>
      <c r="J17" s="483">
        <v>47.537999999999997</v>
      </c>
      <c r="K17" s="489">
        <f t="shared" si="6"/>
        <v>0.22500000000000001</v>
      </c>
      <c r="L17" s="483">
        <f t="shared" si="0"/>
        <v>-0.41499999999999915</v>
      </c>
      <c r="M17" s="488">
        <f t="shared" si="1"/>
        <v>158</v>
      </c>
      <c r="N17" s="487">
        <f t="shared" si="2"/>
        <v>7.9</v>
      </c>
      <c r="O17" s="487">
        <f t="shared" si="7"/>
        <v>10</v>
      </c>
      <c r="P17" s="486">
        <f t="shared" si="3"/>
        <v>3.2784999999999935</v>
      </c>
      <c r="Q17" s="485">
        <f t="shared" si="4"/>
        <v>0</v>
      </c>
      <c r="R17" s="484"/>
      <c r="S17" s="485">
        <f t="shared" si="8"/>
        <v>3.2784999999999935</v>
      </c>
      <c r="T17" s="485">
        <f t="shared" si="9"/>
        <v>-4.0605999999999671</v>
      </c>
      <c r="U17" s="484"/>
      <c r="V17" s="483">
        <f t="shared" si="10"/>
        <v>32.784999999999933</v>
      </c>
      <c r="W17" s="483">
        <f t="shared" si="5"/>
        <v>-40.605999999999668</v>
      </c>
      <c r="X17" s="484"/>
      <c r="Y17" s="483">
        <f t="shared" si="11"/>
        <v>114.55000000000024</v>
      </c>
      <c r="Z17" s="483">
        <f t="shared" si="12"/>
        <v>-81.211999999999335</v>
      </c>
    </row>
    <row r="18" spans="1:26">
      <c r="A18" s="493">
        <f t="shared" si="13"/>
        <v>3</v>
      </c>
      <c r="B18" s="491" t="s">
        <v>50</v>
      </c>
      <c r="C18" s="490">
        <v>0</v>
      </c>
      <c r="D18" s="492"/>
      <c r="E18" s="491">
        <f t="shared" si="14"/>
        <v>4</v>
      </c>
      <c r="F18" s="491" t="s">
        <v>50</v>
      </c>
      <c r="G18" s="490">
        <v>0</v>
      </c>
      <c r="H18" s="488">
        <v>20</v>
      </c>
      <c r="I18" s="483">
        <v>46.814</v>
      </c>
      <c r="J18" s="483">
        <v>46.930999999999997</v>
      </c>
      <c r="K18" s="489">
        <f t="shared" si="6"/>
        <v>0.22500000000000001</v>
      </c>
      <c r="L18" s="483">
        <f t="shared" si="0"/>
        <v>-0.34199999999999875</v>
      </c>
      <c r="M18" s="488">
        <f t="shared" si="1"/>
        <v>158</v>
      </c>
      <c r="N18" s="487">
        <f t="shared" si="2"/>
        <v>7.9</v>
      </c>
      <c r="O18" s="487">
        <f t="shared" si="7"/>
        <v>10</v>
      </c>
      <c r="P18" s="486">
        <f t="shared" si="3"/>
        <v>2.7017999999999902</v>
      </c>
      <c r="Q18" s="485">
        <f t="shared" si="4"/>
        <v>0</v>
      </c>
      <c r="R18" s="484"/>
      <c r="S18" s="485">
        <f t="shared" si="8"/>
        <v>5.9802999999999837</v>
      </c>
      <c r="T18" s="485">
        <f t="shared" si="9"/>
        <v>0</v>
      </c>
      <c r="U18" s="484"/>
      <c r="V18" s="483">
        <f t="shared" si="10"/>
        <v>59.802999999999841</v>
      </c>
      <c r="W18" s="483">
        <f t="shared" si="5"/>
        <v>0</v>
      </c>
      <c r="X18" s="484"/>
      <c r="Y18" s="483">
        <f t="shared" si="11"/>
        <v>174.35300000000007</v>
      </c>
      <c r="Z18" s="483">
        <f t="shared" si="12"/>
        <v>-40.605999999999668</v>
      </c>
    </row>
    <row r="19" spans="1:26">
      <c r="A19" s="493">
        <f t="shared" si="13"/>
        <v>4</v>
      </c>
      <c r="B19" s="491" t="s">
        <v>50</v>
      </c>
      <c r="C19" s="490">
        <v>0</v>
      </c>
      <c r="D19" s="492"/>
      <c r="E19" s="491">
        <f t="shared" si="14"/>
        <v>5</v>
      </c>
      <c r="F19" s="491" t="s">
        <v>50</v>
      </c>
      <c r="G19" s="490">
        <v>0</v>
      </c>
      <c r="H19" s="488">
        <v>20</v>
      </c>
      <c r="I19" s="483">
        <v>46.28</v>
      </c>
      <c r="J19" s="483">
        <v>46.320999999999998</v>
      </c>
      <c r="K19" s="489">
        <f t="shared" si="6"/>
        <v>0.22500000000000001</v>
      </c>
      <c r="L19" s="483">
        <f t="shared" si="0"/>
        <v>-0.26599999999999824</v>
      </c>
      <c r="M19" s="488">
        <f t="shared" si="1"/>
        <v>158</v>
      </c>
      <c r="N19" s="487">
        <f t="shared" si="2"/>
        <v>7.9</v>
      </c>
      <c r="O19" s="487">
        <f t="shared" si="7"/>
        <v>10</v>
      </c>
      <c r="P19" s="486">
        <f t="shared" si="3"/>
        <v>2.1013999999999862</v>
      </c>
      <c r="Q19" s="485">
        <f t="shared" si="4"/>
        <v>0</v>
      </c>
      <c r="R19" s="484"/>
      <c r="S19" s="485">
        <f t="shared" si="8"/>
        <v>4.8031999999999764</v>
      </c>
      <c r="T19" s="485">
        <f t="shared" si="9"/>
        <v>0</v>
      </c>
      <c r="U19" s="484"/>
      <c r="V19" s="483">
        <f t="shared" si="10"/>
        <v>48.031999999999762</v>
      </c>
      <c r="W19" s="483">
        <f t="shared" si="5"/>
        <v>0</v>
      </c>
      <c r="X19" s="484"/>
      <c r="Y19" s="483">
        <f t="shared" si="11"/>
        <v>222.38499999999982</v>
      </c>
      <c r="Z19" s="483">
        <f t="shared" si="12"/>
        <v>0</v>
      </c>
    </row>
    <row r="20" spans="1:26">
      <c r="A20" s="493">
        <f t="shared" si="13"/>
        <v>5</v>
      </c>
      <c r="B20" s="491" t="s">
        <v>50</v>
      </c>
      <c r="C20" s="490">
        <v>0</v>
      </c>
      <c r="D20" s="492"/>
      <c r="E20" s="491">
        <f t="shared" si="14"/>
        <v>6</v>
      </c>
      <c r="F20" s="491" t="s">
        <v>50</v>
      </c>
      <c r="G20" s="490">
        <v>0</v>
      </c>
      <c r="H20" s="488">
        <v>20</v>
      </c>
      <c r="I20" s="483">
        <v>45.746000000000002</v>
      </c>
      <c r="J20" s="483">
        <v>45.694000000000003</v>
      </c>
      <c r="K20" s="489">
        <f t="shared" si="6"/>
        <v>0.22500000000000001</v>
      </c>
      <c r="L20" s="483">
        <f t="shared" si="0"/>
        <v>-0.17300000000000182</v>
      </c>
      <c r="M20" s="488">
        <f t="shared" si="1"/>
        <v>158</v>
      </c>
      <c r="N20" s="487">
        <f t="shared" si="2"/>
        <v>7.9</v>
      </c>
      <c r="O20" s="487">
        <f t="shared" si="7"/>
        <v>10</v>
      </c>
      <c r="P20" s="486">
        <f t="shared" si="3"/>
        <v>1.3667000000000145</v>
      </c>
      <c r="Q20" s="485">
        <f t="shared" si="4"/>
        <v>0</v>
      </c>
      <c r="R20" s="484"/>
      <c r="S20" s="485">
        <f t="shared" si="8"/>
        <v>3.4681000000000006</v>
      </c>
      <c r="T20" s="485">
        <f t="shared" si="9"/>
        <v>0</v>
      </c>
      <c r="U20" s="484"/>
      <c r="V20" s="483">
        <f t="shared" si="10"/>
        <v>34.681000000000004</v>
      </c>
      <c r="W20" s="483">
        <f t="shared" si="5"/>
        <v>0</v>
      </c>
      <c r="X20" s="484"/>
      <c r="Y20" s="483">
        <f t="shared" si="11"/>
        <v>257.0659999999998</v>
      </c>
      <c r="Z20" s="483">
        <f t="shared" si="12"/>
        <v>0</v>
      </c>
    </row>
    <row r="21" spans="1:26">
      <c r="A21" s="493">
        <f t="shared" si="13"/>
        <v>6</v>
      </c>
      <c r="B21" s="491" t="s">
        <v>50</v>
      </c>
      <c r="C21" s="490">
        <v>0</v>
      </c>
      <c r="D21" s="492"/>
      <c r="E21" s="491">
        <f t="shared" si="14"/>
        <v>7</v>
      </c>
      <c r="F21" s="491" t="s">
        <v>50</v>
      </c>
      <c r="G21" s="490">
        <v>0</v>
      </c>
      <c r="H21" s="488">
        <v>20</v>
      </c>
      <c r="I21" s="483">
        <v>45.213000000000001</v>
      </c>
      <c r="J21" s="483">
        <v>45.125</v>
      </c>
      <c r="K21" s="489">
        <f t="shared" si="6"/>
        <v>0.22500000000000001</v>
      </c>
      <c r="L21" s="483">
        <f t="shared" si="0"/>
        <v>-0.13700000000000045</v>
      </c>
      <c r="M21" s="488">
        <f t="shared" si="1"/>
        <v>158</v>
      </c>
      <c r="N21" s="487">
        <f t="shared" si="2"/>
        <v>7.9</v>
      </c>
      <c r="O21" s="487">
        <f t="shared" si="7"/>
        <v>10</v>
      </c>
      <c r="P21" s="486">
        <f t="shared" si="3"/>
        <v>1.0823000000000036</v>
      </c>
      <c r="Q21" s="485">
        <f t="shared" si="4"/>
        <v>0</v>
      </c>
      <c r="R21" s="484"/>
      <c r="S21" s="485">
        <f t="shared" si="8"/>
        <v>2.4490000000000181</v>
      </c>
      <c r="T21" s="485">
        <f t="shared" si="9"/>
        <v>0</v>
      </c>
      <c r="U21" s="484"/>
      <c r="V21" s="483">
        <f t="shared" si="10"/>
        <v>24.49000000000018</v>
      </c>
      <c r="W21" s="483">
        <f t="shared" si="5"/>
        <v>0</v>
      </c>
      <c r="X21" s="484"/>
      <c r="Y21" s="483">
        <f t="shared" si="11"/>
        <v>281.55599999999998</v>
      </c>
      <c r="Z21" s="483">
        <f t="shared" si="12"/>
        <v>0</v>
      </c>
    </row>
    <row r="22" spans="1:26">
      <c r="A22" s="493">
        <f t="shared" si="13"/>
        <v>7</v>
      </c>
      <c r="B22" s="491" t="s">
        <v>50</v>
      </c>
      <c r="C22" s="490">
        <v>0</v>
      </c>
      <c r="D22" s="492"/>
      <c r="E22" s="491">
        <f t="shared" si="14"/>
        <v>8</v>
      </c>
      <c r="F22" s="491" t="s">
        <v>50</v>
      </c>
      <c r="G22" s="490">
        <v>0</v>
      </c>
      <c r="H22" s="488">
        <v>20</v>
      </c>
      <c r="I22" s="483">
        <v>44.679000000000002</v>
      </c>
      <c r="J22" s="483">
        <v>44.658000000000001</v>
      </c>
      <c r="K22" s="489">
        <f t="shared" si="6"/>
        <v>0.22500000000000001</v>
      </c>
      <c r="L22" s="483">
        <f t="shared" si="0"/>
        <v>-0.20400000000000063</v>
      </c>
      <c r="M22" s="488">
        <f t="shared" si="1"/>
        <v>158</v>
      </c>
      <c r="N22" s="487">
        <f t="shared" si="2"/>
        <v>7.9</v>
      </c>
      <c r="O22" s="487">
        <f t="shared" si="7"/>
        <v>10</v>
      </c>
      <c r="P22" s="486">
        <f t="shared" si="3"/>
        <v>1.611600000000005</v>
      </c>
      <c r="Q22" s="485">
        <f t="shared" si="4"/>
        <v>0</v>
      </c>
      <c r="R22" s="484"/>
      <c r="S22" s="485">
        <f t="shared" si="8"/>
        <v>2.6939000000000086</v>
      </c>
      <c r="T22" s="485">
        <f t="shared" si="9"/>
        <v>0</v>
      </c>
      <c r="U22" s="484"/>
      <c r="V22" s="483">
        <f t="shared" si="10"/>
        <v>26.939000000000085</v>
      </c>
      <c r="W22" s="483">
        <f t="shared" si="5"/>
        <v>0</v>
      </c>
      <c r="X22" s="484"/>
      <c r="Y22" s="483">
        <f t="shared" si="11"/>
        <v>308.49500000000006</v>
      </c>
      <c r="Z22" s="483">
        <f t="shared" si="12"/>
        <v>0</v>
      </c>
    </row>
    <row r="23" spans="1:26">
      <c r="A23" s="493">
        <f t="shared" si="13"/>
        <v>8</v>
      </c>
      <c r="B23" s="491" t="s">
        <v>50</v>
      </c>
      <c r="C23" s="490">
        <v>0</v>
      </c>
      <c r="D23" s="492"/>
      <c r="E23" s="491">
        <v>8</v>
      </c>
      <c r="F23" s="491" t="s">
        <v>50</v>
      </c>
      <c r="G23" s="490">
        <v>5</v>
      </c>
      <c r="H23" s="488">
        <f>G23</f>
        <v>5</v>
      </c>
      <c r="I23" s="483">
        <v>44.545000000000002</v>
      </c>
      <c r="J23" s="483">
        <v>44.545000000000002</v>
      </c>
      <c r="K23" s="489">
        <f t="shared" si="6"/>
        <v>0.22500000000000001</v>
      </c>
      <c r="L23" s="483">
        <f t="shared" si="0"/>
        <v>-0.22500000000000142</v>
      </c>
      <c r="M23" s="488">
        <f t="shared" si="1"/>
        <v>39.5</v>
      </c>
      <c r="N23" s="487">
        <f t="shared" si="2"/>
        <v>7.9</v>
      </c>
      <c r="O23" s="487">
        <f t="shared" si="7"/>
        <v>2.5</v>
      </c>
      <c r="P23" s="486">
        <f t="shared" si="3"/>
        <v>1.7775000000000114</v>
      </c>
      <c r="Q23" s="485">
        <f t="shared" si="4"/>
        <v>0</v>
      </c>
      <c r="R23" s="484"/>
      <c r="S23" s="485">
        <f t="shared" si="8"/>
        <v>3.3891000000000164</v>
      </c>
      <c r="T23" s="485">
        <f t="shared" si="9"/>
        <v>0</v>
      </c>
      <c r="U23" s="484"/>
      <c r="V23" s="483">
        <f t="shared" si="10"/>
        <v>8.4727500000000404</v>
      </c>
      <c r="W23" s="483">
        <f t="shared" si="5"/>
        <v>0</v>
      </c>
      <c r="X23" s="484"/>
      <c r="Y23" s="483">
        <f t="shared" si="11"/>
        <v>316.96775000000008</v>
      </c>
      <c r="Z23" s="483">
        <f t="shared" si="12"/>
        <v>0</v>
      </c>
    </row>
    <row r="24" spans="1:26">
      <c r="A24" s="960"/>
      <c r="B24" s="961"/>
      <c r="C24" s="961"/>
      <c r="D24" s="961"/>
      <c r="E24" s="961"/>
      <c r="F24" s="961"/>
      <c r="G24" s="961"/>
      <c r="H24" s="961"/>
      <c r="I24" s="961"/>
      <c r="J24" s="961"/>
      <c r="K24" s="961"/>
      <c r="L24" s="961"/>
      <c r="M24" s="961"/>
      <c r="N24" s="961"/>
      <c r="O24" s="961"/>
      <c r="P24" s="961"/>
      <c r="Q24" s="961"/>
      <c r="R24" s="961"/>
      <c r="S24" s="961"/>
      <c r="T24" s="961"/>
      <c r="U24" s="961"/>
      <c r="V24" s="961"/>
      <c r="W24" s="961"/>
      <c r="X24" s="961"/>
      <c r="Y24" s="961"/>
      <c r="Z24" s="962"/>
    </row>
    <row r="25" spans="1:26">
      <c r="A25" s="482" t="s">
        <v>9</v>
      </c>
      <c r="B25" s="481"/>
      <c r="C25" s="963"/>
      <c r="D25" s="964"/>
      <c r="E25" s="964"/>
      <c r="F25" s="964"/>
      <c r="G25" s="965"/>
      <c r="H25" s="479">
        <f>SUM(H15:H23)</f>
        <v>165</v>
      </c>
      <c r="I25" s="966"/>
      <c r="J25" s="967"/>
      <c r="K25" s="967"/>
      <c r="L25" s="967"/>
      <c r="M25" s="967"/>
      <c r="N25" s="967"/>
      <c r="O25" s="968"/>
      <c r="P25" s="479">
        <f>SUM(P15:P23)</f>
        <v>17.119300000000013</v>
      </c>
      <c r="Q25" s="479">
        <f>SUM(Q15:Q23)</f>
        <v>-4.0605999999999671</v>
      </c>
      <c r="R25" s="480"/>
      <c r="S25" s="479">
        <f>SUM(S15:S23)</f>
        <v>34.238600000000027</v>
      </c>
      <c r="T25" s="479">
        <f>SUM(T15:T23)</f>
        <v>-8.1211999999999342</v>
      </c>
      <c r="U25" s="480"/>
      <c r="V25" s="479">
        <f>SUM(V15:V23)</f>
        <v>316.96775000000008</v>
      </c>
      <c r="W25" s="479">
        <f>SUM(W15:W23)</f>
        <v>-81.211999999999335</v>
      </c>
      <c r="X25" s="480"/>
      <c r="Y25" s="479"/>
      <c r="Z25" s="479">
        <f>SUM(Z15:Z23)</f>
        <v>-162.42399999999867</v>
      </c>
    </row>
    <row r="26" spans="1:26">
      <c r="A26" s="460"/>
      <c r="B26" s="459"/>
      <c r="C26" s="459"/>
      <c r="D26" s="478"/>
      <c r="E26" s="478"/>
      <c r="F26" s="459"/>
      <c r="G26" s="459"/>
      <c r="H26" s="459"/>
      <c r="I26" s="459"/>
      <c r="J26" s="462"/>
      <c r="K26" s="462"/>
      <c r="L26" s="462"/>
      <c r="M26" s="462"/>
      <c r="N26" s="462"/>
      <c r="O26" s="462"/>
      <c r="P26" s="462"/>
      <c r="Q26" s="462"/>
      <c r="R26" s="462"/>
      <c r="S26" s="462"/>
      <c r="T26" s="462"/>
      <c r="U26" s="462"/>
      <c r="V26" s="462"/>
      <c r="W26" s="462"/>
      <c r="X26" s="462"/>
      <c r="Y26" s="462"/>
      <c r="Z26" s="461"/>
    </row>
    <row r="27" spans="1:26">
      <c r="A27" s="460"/>
      <c r="B27" s="459"/>
      <c r="C27" s="459"/>
      <c r="D27" s="459"/>
      <c r="E27" s="459"/>
      <c r="F27" s="459"/>
      <c r="G27" s="459"/>
      <c r="H27" s="459"/>
      <c r="I27" s="459"/>
      <c r="J27" s="477" t="s">
        <v>253</v>
      </c>
      <c r="K27" s="604"/>
      <c r="L27" s="605"/>
      <c r="M27" s="602">
        <f>V25</f>
        <v>316.96775000000008</v>
      </c>
      <c r="N27" s="476" t="s">
        <v>23</v>
      </c>
      <c r="O27" s="475"/>
      <c r="P27" s="477" t="s">
        <v>252</v>
      </c>
      <c r="Q27" s="604"/>
      <c r="R27" s="604"/>
      <c r="S27" s="603"/>
      <c r="T27" s="602">
        <f>M27</f>
        <v>316.96775000000008</v>
      </c>
      <c r="U27" s="602"/>
      <c r="V27" s="476" t="s">
        <v>23</v>
      </c>
      <c r="W27" s="462"/>
      <c r="X27" s="462"/>
      <c r="Y27" s="462"/>
      <c r="Z27" s="461"/>
    </row>
    <row r="28" spans="1:26">
      <c r="A28" s="460"/>
      <c r="B28" s="459"/>
      <c r="C28" s="459"/>
      <c r="D28" s="459"/>
      <c r="E28" s="459"/>
      <c r="F28" s="459"/>
      <c r="G28" s="459"/>
      <c r="H28" s="459"/>
      <c r="I28" s="459"/>
      <c r="J28" s="474" t="s">
        <v>251</v>
      </c>
      <c r="K28" s="473"/>
      <c r="L28" s="475"/>
      <c r="M28" s="475"/>
      <c r="N28" s="470" t="s">
        <v>23</v>
      </c>
      <c r="O28" s="475"/>
      <c r="P28" s="474" t="s">
        <v>250</v>
      </c>
      <c r="Q28" s="473"/>
      <c r="R28" s="473"/>
      <c r="S28" s="472"/>
      <c r="T28" s="471">
        <f>W25*-1</f>
        <v>81.211999999999335</v>
      </c>
      <c r="U28" s="471"/>
      <c r="V28" s="470" t="s">
        <v>23</v>
      </c>
      <c r="W28" s="462"/>
      <c r="X28" s="462"/>
      <c r="Y28" s="462"/>
      <c r="Z28" s="461"/>
    </row>
    <row r="29" spans="1:26">
      <c r="A29" s="460"/>
      <c r="B29" s="459"/>
      <c r="C29" s="459"/>
      <c r="D29" s="459"/>
      <c r="E29" s="459"/>
      <c r="F29" s="459"/>
      <c r="G29" s="459"/>
      <c r="H29" s="459"/>
      <c r="I29" s="459"/>
      <c r="J29" s="469"/>
      <c r="K29" s="466"/>
      <c r="L29" s="466"/>
      <c r="M29" s="466"/>
      <c r="N29" s="468"/>
      <c r="O29" s="462"/>
      <c r="P29" s="467"/>
      <c r="Q29" s="456"/>
      <c r="R29" s="456"/>
      <c r="S29" s="466"/>
      <c r="T29" s="465"/>
      <c r="U29" s="464"/>
      <c r="V29" s="463"/>
      <c r="W29" s="462"/>
      <c r="X29" s="462"/>
      <c r="Y29" s="462"/>
      <c r="Z29" s="461"/>
    </row>
    <row r="30" spans="1:26">
      <c r="A30" s="460"/>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8"/>
    </row>
    <row r="31" spans="1:26">
      <c r="A31" s="457"/>
      <c r="B31" s="456"/>
      <c r="C31" s="456"/>
      <c r="D31" s="456"/>
      <c r="E31" s="456"/>
      <c r="F31" s="456"/>
      <c r="G31" s="456"/>
      <c r="H31" s="456"/>
      <c r="I31" s="456"/>
      <c r="J31" s="456"/>
      <c r="K31" s="456"/>
      <c r="L31" s="456"/>
      <c r="M31" s="456"/>
      <c r="N31" s="456"/>
      <c r="O31" s="456"/>
      <c r="P31" s="456"/>
      <c r="Q31" s="456"/>
      <c r="R31" s="456"/>
      <c r="S31" s="456"/>
      <c r="T31" s="456"/>
      <c r="U31" s="456"/>
      <c r="V31" s="456"/>
      <c r="W31" s="456"/>
      <c r="X31" s="456"/>
      <c r="Y31" s="456"/>
      <c r="Z31" s="455"/>
    </row>
  </sheetData>
  <mergeCells count="21">
    <mergeCell ref="A24:Z24"/>
    <mergeCell ref="C25:G25"/>
    <mergeCell ref="I25:O25"/>
    <mergeCell ref="P11:Q11"/>
    <mergeCell ref="S11:T11"/>
    <mergeCell ref="V11:W11"/>
    <mergeCell ref="Y11:Z11"/>
    <mergeCell ref="A13:C13"/>
    <mergeCell ref="E13:G13"/>
    <mergeCell ref="A11:C12"/>
    <mergeCell ref="E11:G12"/>
    <mergeCell ref="H11:H12"/>
    <mergeCell ref="I11:M11"/>
    <mergeCell ref="N11:N12"/>
    <mergeCell ref="O11:O12"/>
    <mergeCell ref="A10:Z10"/>
    <mergeCell ref="J1:M1"/>
    <mergeCell ref="P2:Z2"/>
    <mergeCell ref="I6:M6"/>
    <mergeCell ref="I7:M7"/>
    <mergeCell ref="J8:M8"/>
  </mergeCells>
  <printOptions horizontalCentered="1"/>
  <pageMargins left="0.70866141732283472" right="0.70866141732283472" top="0.74803149606299213" bottom="0.74803149606299213" header="0.31496062992125984" footer="0.31496062992125984"/>
  <pageSetup paperSize="9" scale="62" firstPageNumber="25" orientation="landscape" useFirstPageNumber="1" r:id="rId1"/>
  <headerFooter scaleWithDoc="0">
    <oddFooter>&amp;C&amp;"-,Negrito"Walmir Laurentino Silva
Engenheiro Civil 
CREA 121206614-7</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view="pageBreakPreview" zoomScale="85" zoomScaleNormal="100" zoomScaleSheetLayoutView="85" workbookViewId="0">
      <selection activeCell="I37" sqref="I37"/>
    </sheetView>
  </sheetViews>
  <sheetFormatPr defaultRowHeight="15"/>
  <cols>
    <col min="1" max="1" width="17.28515625" customWidth="1"/>
    <col min="2" max="2" width="46" customWidth="1"/>
    <col min="3" max="3" width="11.5703125" customWidth="1"/>
    <col min="4" max="4" width="17.5703125" customWidth="1"/>
    <col min="5" max="5" width="15" customWidth="1"/>
    <col min="6" max="6" width="12.5703125" customWidth="1"/>
  </cols>
  <sheetData>
    <row r="1" spans="1:6" ht="15.75">
      <c r="A1" s="996" t="s">
        <v>0</v>
      </c>
      <c r="B1" s="997"/>
      <c r="C1" s="997"/>
      <c r="D1" s="997"/>
      <c r="E1" s="997"/>
      <c r="F1" s="998"/>
    </row>
    <row r="2" spans="1:6" ht="15.75">
      <c r="A2" s="999" t="s">
        <v>1</v>
      </c>
      <c r="B2" s="1000"/>
      <c r="C2" s="1000"/>
      <c r="D2" s="1000"/>
      <c r="E2" s="1000"/>
      <c r="F2" s="1001"/>
    </row>
    <row r="3" spans="1:6">
      <c r="A3" s="1002" t="s">
        <v>2</v>
      </c>
      <c r="B3" s="1003"/>
      <c r="C3" s="1003"/>
      <c r="D3" s="1003"/>
      <c r="E3" s="1003"/>
      <c r="F3" s="1004"/>
    </row>
    <row r="4" spans="1:6">
      <c r="A4" s="1002" t="s">
        <v>3</v>
      </c>
      <c r="B4" s="1003"/>
      <c r="C4" s="1003"/>
      <c r="D4" s="1003"/>
      <c r="E4" s="1003"/>
      <c r="F4" s="1004"/>
    </row>
    <row r="5" spans="1:6">
      <c r="A5" s="1002" t="s">
        <v>4</v>
      </c>
      <c r="B5" s="1003"/>
      <c r="C5" s="1003"/>
      <c r="D5" s="1003"/>
      <c r="E5" s="1003"/>
      <c r="F5" s="1004"/>
    </row>
    <row r="6" spans="1:6">
      <c r="A6" s="196" t="s">
        <v>12</v>
      </c>
      <c r="B6" s="173" t="e">
        <f>#REF!</f>
        <v>#REF!</v>
      </c>
      <c r="C6" s="172"/>
      <c r="D6" s="172"/>
      <c r="E6" s="172"/>
      <c r="F6" s="197"/>
    </row>
    <row r="7" spans="1:6">
      <c r="A7" s="198" t="s">
        <v>25</v>
      </c>
      <c r="B7" s="1005" t="e">
        <f>#REF!</f>
        <v>#REF!</v>
      </c>
      <c r="C7" s="1005"/>
      <c r="D7" s="1005"/>
      <c r="E7" s="1005"/>
      <c r="F7" s="1006"/>
    </row>
    <row r="8" spans="1:6">
      <c r="A8" s="199" t="s">
        <v>7</v>
      </c>
      <c r="B8" s="170" t="e">
        <f>#REF!</f>
        <v>#REF!</v>
      </c>
      <c r="C8" s="169"/>
      <c r="D8" s="169"/>
      <c r="E8" s="169"/>
      <c r="F8" s="200"/>
    </row>
    <row r="9" spans="1:6" ht="15.75" thickBot="1">
      <c r="A9" s="201" t="s">
        <v>15</v>
      </c>
      <c r="B9" s="168" t="e">
        <f>#REF!</f>
        <v>#REF!</v>
      </c>
      <c r="C9" s="167"/>
      <c r="D9" s="167"/>
      <c r="E9" s="167"/>
      <c r="F9" s="202"/>
    </row>
    <row r="10" spans="1:6" ht="18.75" thickBot="1">
      <c r="A10" s="1007" t="s">
        <v>163</v>
      </c>
      <c r="B10" s="1008"/>
      <c r="C10" s="1008"/>
      <c r="D10" s="1008"/>
      <c r="E10" s="1008"/>
      <c r="F10" s="1009"/>
    </row>
    <row r="11" spans="1:6" ht="15.75" thickBot="1">
      <c r="A11" s="203"/>
      <c r="B11" s="175"/>
      <c r="C11" s="175"/>
      <c r="D11" s="175"/>
      <c r="E11" s="175"/>
      <c r="F11" s="204"/>
    </row>
    <row r="12" spans="1:6" ht="15.75">
      <c r="A12" s="176" t="s">
        <v>161</v>
      </c>
      <c r="B12" s="1010" t="s">
        <v>162</v>
      </c>
      <c r="C12" s="1011"/>
      <c r="D12" s="1011"/>
      <c r="E12" s="1012"/>
      <c r="F12" s="177" t="s">
        <v>114</v>
      </c>
    </row>
    <row r="13" spans="1:6" ht="31.5">
      <c r="A13" s="178" t="s">
        <v>164</v>
      </c>
      <c r="B13" s="179" t="s">
        <v>165</v>
      </c>
      <c r="C13" s="179" t="s">
        <v>124</v>
      </c>
      <c r="D13" s="179" t="s">
        <v>74</v>
      </c>
      <c r="E13" s="180" t="s">
        <v>166</v>
      </c>
      <c r="F13" s="181" t="s">
        <v>167</v>
      </c>
    </row>
    <row r="14" spans="1:6" ht="15.75">
      <c r="A14" s="993" t="s">
        <v>168</v>
      </c>
      <c r="B14" s="994"/>
      <c r="C14" s="994"/>
      <c r="D14" s="994"/>
      <c r="E14" s="994"/>
      <c r="F14" s="995"/>
    </row>
    <row r="15" spans="1:6" ht="55.5" customHeight="1">
      <c r="A15" s="182">
        <v>366</v>
      </c>
      <c r="B15" s="183" t="s">
        <v>173</v>
      </c>
      <c r="C15" s="184" t="s">
        <v>23</v>
      </c>
      <c r="D15" s="185">
        <v>1</v>
      </c>
      <c r="E15" s="186">
        <v>58</v>
      </c>
      <c r="F15" s="187">
        <f>TRUNC(D15*E15,2)</f>
        <v>58</v>
      </c>
    </row>
    <row r="16" spans="1:6" ht="15.75">
      <c r="A16" s="993" t="s">
        <v>169</v>
      </c>
      <c r="B16" s="994"/>
      <c r="C16" s="994"/>
      <c r="D16" s="994"/>
      <c r="E16" s="994"/>
      <c r="F16" s="995"/>
    </row>
    <row r="17" spans="1:6" ht="45.75" customHeight="1" thickBot="1">
      <c r="A17" s="188">
        <v>88316</v>
      </c>
      <c r="B17" s="189" t="s">
        <v>157</v>
      </c>
      <c r="C17" s="190" t="s">
        <v>94</v>
      </c>
      <c r="D17" s="191">
        <v>1</v>
      </c>
      <c r="E17" s="192">
        <v>13.96</v>
      </c>
      <c r="F17" s="193">
        <f t="shared" ref="F17" si="0">TRUNC(D17*E17,2)</f>
        <v>13.96</v>
      </c>
    </row>
    <row r="18" spans="1:6" ht="16.5" thickBot="1">
      <c r="A18" s="205" t="s">
        <v>170</v>
      </c>
      <c r="B18" s="206"/>
      <c r="C18" s="206"/>
      <c r="D18" s="206"/>
      <c r="E18" s="194" t="s">
        <v>9</v>
      </c>
      <c r="F18" s="195">
        <f>SUM(F15:F17)</f>
        <v>71.960000000000008</v>
      </c>
    </row>
  </sheetData>
  <mergeCells count="10">
    <mergeCell ref="A16:F16"/>
    <mergeCell ref="A14:F14"/>
    <mergeCell ref="A1:F1"/>
    <mergeCell ref="A2:F2"/>
    <mergeCell ref="A3:F3"/>
    <mergeCell ref="A4:F4"/>
    <mergeCell ref="A5:F5"/>
    <mergeCell ref="B7:F7"/>
    <mergeCell ref="A10:F10"/>
    <mergeCell ref="B12:E12"/>
  </mergeCells>
  <pageMargins left="0.511811024" right="0.511811024" top="0.78740157499999996" bottom="0.78740157499999996" header="0.31496062000000002" footer="0.31496062000000002"/>
  <pageSetup paperSize="9"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29</vt:i4>
      </vt:variant>
      <vt:variant>
        <vt:lpstr>Intervalos nomeados</vt:lpstr>
      </vt:variant>
      <vt:variant>
        <vt:i4>40</vt:i4>
      </vt:variant>
    </vt:vector>
  </HeadingPairs>
  <TitlesOfParts>
    <vt:vector size="69" baseType="lpstr">
      <vt:lpstr>ORÇAMENTO</vt:lpstr>
      <vt:lpstr>ADM</vt:lpstr>
      <vt:lpstr>BDI</vt:lpstr>
      <vt:lpstr>SUB BASE</vt:lpstr>
      <vt:lpstr>CAPA E RR-2C </vt:lpstr>
      <vt:lpstr>CPU 73629</vt:lpstr>
      <vt:lpstr>CPU 5622</vt:lpstr>
      <vt:lpstr>comp. imprimação</vt:lpstr>
      <vt:lpstr>comp. TSD</vt:lpstr>
      <vt:lpstr>planilha cotação brita n°0</vt:lpstr>
      <vt:lpstr>dimensões chapa</vt:lpstr>
      <vt:lpstr>comp. SIN001</vt:lpstr>
      <vt:lpstr>comp. SIN002</vt:lpstr>
      <vt:lpstr>COTAÇÃO</vt:lpstr>
      <vt:lpstr>RUA MAZZILI</vt:lpstr>
      <vt:lpstr>RUA COSTA E SILVA</vt:lpstr>
      <vt:lpstr>RUA JUCELINO K.</vt:lpstr>
      <vt:lpstr>RUA FLORIANO PEIXOTO</vt:lpstr>
      <vt:lpstr>RUA P MORAES</vt:lpstr>
      <vt:lpstr>RUA P EMILIO</vt:lpstr>
      <vt:lpstr>RUA NEREU RAMOS</vt:lpstr>
      <vt:lpstr>RUA CARLOS LUZ</vt:lpstr>
      <vt:lpstr>RUA VR 17-A</vt:lpstr>
      <vt:lpstr>RUA TEOTINO VILELA</vt:lpstr>
      <vt:lpstr>RUA THIAGO M. NUNES</vt:lpstr>
      <vt:lpstr>RUA VR 11-A </vt:lpstr>
      <vt:lpstr>RUA V. BRAZ</vt:lpstr>
      <vt:lpstr>RUA D MOREIRA</vt:lpstr>
      <vt:lpstr>COMP DREN</vt:lpstr>
      <vt:lpstr>BDI!Area_de_impressao</vt:lpstr>
      <vt:lpstr>'CAPA E RR-2C '!Area_de_impressao</vt:lpstr>
      <vt:lpstr>'comp. imprimação'!Area_de_impressao</vt:lpstr>
      <vt:lpstr>'comp. SIN001'!Area_de_impressao</vt:lpstr>
      <vt:lpstr>'comp. SIN002'!Area_de_impressao</vt:lpstr>
      <vt:lpstr>'comp. TSD'!Area_de_impressao</vt:lpstr>
      <vt:lpstr>'CPU 5622'!Area_de_impressao</vt:lpstr>
      <vt:lpstr>'CPU 73629'!Area_de_impressao</vt:lpstr>
      <vt:lpstr>'dimensões chapa'!Area_de_impressao</vt:lpstr>
      <vt:lpstr>ORÇAMENTO!Area_de_impressao</vt:lpstr>
      <vt:lpstr>'RUA CARLOS LUZ'!Area_de_impressao</vt:lpstr>
      <vt:lpstr>'RUA COSTA E SILVA'!Area_de_impressao</vt:lpstr>
      <vt:lpstr>'RUA D MOREIRA'!Area_de_impressao</vt:lpstr>
      <vt:lpstr>'RUA FLORIANO PEIXOTO'!Area_de_impressao</vt:lpstr>
      <vt:lpstr>'RUA JUCELINO K.'!Area_de_impressao</vt:lpstr>
      <vt:lpstr>'RUA MAZZILI'!Area_de_impressao</vt:lpstr>
      <vt:lpstr>'RUA NEREU RAMOS'!Area_de_impressao</vt:lpstr>
      <vt:lpstr>'RUA P EMILIO'!Area_de_impressao</vt:lpstr>
      <vt:lpstr>'RUA P MORAES'!Area_de_impressao</vt:lpstr>
      <vt:lpstr>'RUA TEOTINO VILELA'!Area_de_impressao</vt:lpstr>
      <vt:lpstr>'RUA THIAGO M. NUNES'!Area_de_impressao</vt:lpstr>
      <vt:lpstr>'RUA V. BRAZ'!Area_de_impressao</vt:lpstr>
      <vt:lpstr>'RUA VR 11-A '!Area_de_impressao</vt:lpstr>
      <vt:lpstr>'RUA VR 17-A'!Area_de_impressao</vt:lpstr>
      <vt:lpstr>'SUB BASE'!Area_de_impressao</vt:lpstr>
      <vt:lpstr>ORÇAMENTO!Titulos_de_impressao</vt:lpstr>
      <vt:lpstr>'RUA CARLOS LUZ'!Titulos_de_impressao</vt:lpstr>
      <vt:lpstr>'RUA COSTA E SILVA'!Titulos_de_impressao</vt:lpstr>
      <vt:lpstr>'RUA D MOREIRA'!Titulos_de_impressao</vt:lpstr>
      <vt:lpstr>'RUA FLORIANO PEIXOTO'!Titulos_de_impressao</vt:lpstr>
      <vt:lpstr>'RUA JUCELINO K.'!Titulos_de_impressao</vt:lpstr>
      <vt:lpstr>'RUA MAZZILI'!Titulos_de_impressao</vt:lpstr>
      <vt:lpstr>'RUA NEREU RAMOS'!Titulos_de_impressao</vt:lpstr>
      <vt:lpstr>'RUA P EMILIO'!Titulos_de_impressao</vt:lpstr>
      <vt:lpstr>'RUA P MORAES'!Titulos_de_impressao</vt:lpstr>
      <vt:lpstr>'RUA TEOTINO VILELA'!Titulos_de_impressao</vt:lpstr>
      <vt:lpstr>'RUA THIAGO M. NUNES'!Titulos_de_impressao</vt:lpstr>
      <vt:lpstr>'RUA V. BRAZ'!Titulos_de_impressao</vt:lpstr>
      <vt:lpstr>'RUA VR 11-A '!Titulos_de_impressao</vt:lpstr>
      <vt:lpstr>'RUA VR 17-A'!Titulos_de_impressao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Tulio</dc:creator>
  <cp:lastModifiedBy>Andre Engenharia</cp:lastModifiedBy>
  <cp:revision/>
  <cp:lastPrinted>2019-04-11T20:29:46Z</cp:lastPrinted>
  <dcterms:created xsi:type="dcterms:W3CDTF">2013-01-18T10:21:26Z</dcterms:created>
  <dcterms:modified xsi:type="dcterms:W3CDTF">2019-04-11T20:29:48Z</dcterms:modified>
</cp:coreProperties>
</file>