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27795" windowHeight="12600"/>
  </bookViews>
  <sheets>
    <sheet name="Plan1" sheetId="1" r:id="rId1"/>
    <sheet name="Plan2" sheetId="2" r:id="rId2"/>
    <sheet name="Plan3" sheetId="3" r:id="rId3"/>
  </sheets>
  <calcPr calcId="144525"/>
</workbook>
</file>

<file path=xl/calcChain.xml><?xml version="1.0" encoding="utf-8"?>
<calcChain xmlns="http://schemas.openxmlformats.org/spreadsheetml/2006/main">
  <c r="H8" i="1" l="1"/>
  <c r="I8" i="1" s="1"/>
  <c r="F8" i="1"/>
  <c r="H9" i="1" s="1"/>
  <c r="H7" i="1"/>
  <c r="I7" i="1" s="1"/>
  <c r="F7" i="1"/>
  <c r="G7" i="1" s="1"/>
  <c r="G8" i="1" l="1"/>
  <c r="I9" i="1" s="1"/>
  <c r="K9" i="1"/>
  <c r="J9" i="1"/>
</calcChain>
</file>

<file path=xl/sharedStrings.xml><?xml version="1.0" encoding="utf-8"?>
<sst xmlns="http://schemas.openxmlformats.org/spreadsheetml/2006/main" count="24" uniqueCount="21">
  <si>
    <t>MUNICÍPIO: Peixoto de Azevedo - MT</t>
  </si>
  <si>
    <t>ITEM</t>
  </si>
  <si>
    <t>DISCRIMINAÇÃO DOS SERVIÇOS</t>
  </si>
  <si>
    <t>VALOR DO CONTRATO(R$)</t>
  </si>
  <si>
    <t>%</t>
  </si>
  <si>
    <t>1.0</t>
  </si>
  <si>
    <t>DRENAGEM SUPERFICIAL</t>
  </si>
  <si>
    <t>VALOR TOTAL</t>
  </si>
  <si>
    <t xml:space="preserve">
_______________________________
André Luiz Mochi Spiguel
Dir. de Depart. de Engenharia, Estudos  e Projetos
Port. Nº 031 janeiro de 2019
CREA 11653  D/RO</t>
  </si>
  <si>
    <t>1.1</t>
  </si>
  <si>
    <t>Guia (meio-fio) e sarjeta conjugados de concreto, moldada in loco em trecho reto com extrusora, guia 13cm base x 22cm altura, sarjeta 30cm base x 8,5cm altura. AF_06/2016</t>
  </si>
  <si>
    <t>CRONOGRAMA FÍSICO-FINANCEIRO</t>
  </si>
  <si>
    <t>Peixoto de Azevedo, 11 de março de 2019</t>
  </si>
  <si>
    <t>QUANTIDADE</t>
  </si>
  <si>
    <t>UND</t>
  </si>
  <si>
    <t>M</t>
  </si>
  <si>
    <t>15 DIAS</t>
  </si>
  <si>
    <t>30 DIAS</t>
  </si>
  <si>
    <t>45 DIAS</t>
  </si>
  <si>
    <t>VALOR TOTAL: R$ 56.259,20 ( CINQUENTA E SEIS MIL, DUZENTOS E CINQUENTA E NOVE REAIS, E VINTE CENTAVOS)</t>
  </si>
  <si>
    <t>OBRA: DRENAGEM SUPERFICIAL EM DIVERSAS RUAS NO BAIRRO MÃE DE DEUS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</si>
</sst>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&quot;R$&quot;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b/>
      <sz val="9"/>
      <name val="Verdana"/>
      <family val="2"/>
    </font>
    <font>
      <b/>
      <sz val="9"/>
      <color rgb="FF000000"/>
      <name val="Verdana"/>
      <family val="2"/>
    </font>
    <font>
      <sz val="9"/>
      <color rgb="FF000000"/>
      <name val="Verdana"/>
      <family val="2"/>
    </font>
    <font>
      <sz val="9"/>
      <color rgb="FF000000"/>
      <name val="Times New Roman"/>
      <family val="1"/>
    </font>
    <font>
      <sz val="9"/>
      <name val="Verdana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DB4E2"/>
      </patternFill>
    </fill>
  </fills>
  <borders count="4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1" applyNumberFormat="0" applyFill="0" applyAlignment="0" applyProtection="0"/>
  </cellStyleXfs>
  <cellXfs count="29">
    <xf numFmtId="0" fontId="0" fillId="0" borderId="0" xfId="0"/>
    <xf numFmtId="0" fontId="0" fillId="0" borderId="0" xfId="0"/>
    <xf numFmtId="0" fontId="4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right" vertical="top" wrapText="1"/>
    </xf>
    <xf numFmtId="0" fontId="0" fillId="0" borderId="0" xfId="0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 shrinkToFit="1"/>
    </xf>
    <xf numFmtId="0" fontId="9" fillId="0" borderId="2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10" fontId="9" fillId="0" borderId="2" xfId="0" applyNumberFormat="1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 shrinkToFit="1"/>
    </xf>
    <xf numFmtId="0" fontId="10" fillId="0" borderId="2" xfId="0" applyFont="1" applyFill="1" applyBorder="1" applyAlignment="1">
      <alignment horizontal="left" vertical="center" wrapText="1"/>
    </xf>
    <xf numFmtId="2" fontId="8" fillId="0" borderId="2" xfId="0" applyNumberFormat="1" applyFont="1" applyFill="1" applyBorder="1" applyAlignment="1">
      <alignment horizontal="center" vertical="center" wrapText="1" shrinkToFit="1"/>
    </xf>
    <xf numFmtId="166" fontId="8" fillId="0" borderId="2" xfId="0" applyNumberFormat="1" applyFont="1" applyFill="1" applyBorder="1" applyAlignment="1">
      <alignment horizontal="center" vertical="center" wrapText="1" shrinkToFit="1"/>
    </xf>
    <xf numFmtId="10" fontId="7" fillId="0" borderId="2" xfId="0" applyNumberFormat="1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166" fontId="7" fillId="0" borderId="2" xfId="0" applyNumberFormat="1" applyFont="1" applyFill="1" applyBorder="1" applyAlignment="1">
      <alignment horizontal="left" vertical="center" wrapText="1" shrinkToFit="1"/>
    </xf>
    <xf numFmtId="9" fontId="7" fillId="0" borderId="2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8">
    <cellStyle name="Moeda 2" xfId="3"/>
    <cellStyle name="Normal" xfId="0" builtinId="0"/>
    <cellStyle name="Normal 2" xfId="4"/>
    <cellStyle name="Normal 3" xfId="2"/>
    <cellStyle name="Porcentagem" xfId="1" builtinId="5"/>
    <cellStyle name="Porcentagem 2" xfId="5"/>
    <cellStyle name="Total 2" xfId="7"/>
    <cellStyle name="Vírgula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view="pageBreakPreview" zoomScaleNormal="100" zoomScaleSheetLayoutView="100" workbookViewId="0">
      <selection activeCell="N11" sqref="N11"/>
    </sheetView>
  </sheetViews>
  <sheetFormatPr defaultRowHeight="15" x14ac:dyDescent="0.25"/>
  <cols>
    <col min="1" max="1" width="6" bestFit="1" customWidth="1"/>
    <col min="2" max="2" width="49" customWidth="1"/>
    <col min="3" max="3" width="14.140625" customWidth="1"/>
    <col min="4" max="4" width="5.5703125" style="1" customWidth="1"/>
    <col min="5" max="5" width="14.42578125" style="1" customWidth="1"/>
    <col min="6" max="6" width="12.42578125" customWidth="1"/>
    <col min="7" max="7" width="8" customWidth="1"/>
    <col min="8" max="8" width="12.7109375" customWidth="1"/>
    <col min="9" max="9" width="10.42578125" bestFit="1" customWidth="1"/>
    <col min="10" max="10" width="12.7109375" style="1" customWidth="1"/>
    <col min="11" max="11" width="10.42578125" style="1" customWidth="1"/>
  </cols>
  <sheetData>
    <row r="1" spans="1:13" x14ac:dyDescent="0.25">
      <c r="A1" s="1"/>
      <c r="B1" s="1"/>
      <c r="C1" s="1"/>
      <c r="F1" s="1"/>
      <c r="G1" s="1"/>
      <c r="H1" s="1"/>
      <c r="I1" s="1"/>
    </row>
    <row r="2" spans="1:13" ht="15" customHeight="1" x14ac:dyDescent="0.25">
      <c r="A2" s="22" t="s">
        <v>20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3" ht="15" customHeight="1" x14ac:dyDescent="0.25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 ht="15" customHeight="1" x14ac:dyDescent="0.25">
      <c r="A4" s="28" t="s">
        <v>11</v>
      </c>
      <c r="B4" s="28"/>
      <c r="C4" s="28"/>
      <c r="D4" s="28"/>
      <c r="E4" s="28"/>
      <c r="F4" s="28"/>
      <c r="G4" s="28"/>
      <c r="H4" s="28"/>
      <c r="I4" s="28"/>
      <c r="J4" s="18"/>
      <c r="K4" s="18"/>
    </row>
    <row r="5" spans="1:13" ht="33.75" x14ac:dyDescent="0.25">
      <c r="A5" s="5" t="s">
        <v>1</v>
      </c>
      <c r="B5" s="5" t="s">
        <v>2</v>
      </c>
      <c r="C5" s="5" t="s">
        <v>3</v>
      </c>
      <c r="D5" s="5" t="s">
        <v>14</v>
      </c>
      <c r="E5" s="5" t="s">
        <v>13</v>
      </c>
      <c r="F5" s="5" t="s">
        <v>16</v>
      </c>
      <c r="G5" s="5" t="s">
        <v>4</v>
      </c>
      <c r="H5" s="5" t="s">
        <v>17</v>
      </c>
      <c r="I5" s="6" t="s">
        <v>4</v>
      </c>
      <c r="J5" s="5" t="s">
        <v>18</v>
      </c>
      <c r="K5" s="6" t="s">
        <v>4</v>
      </c>
    </row>
    <row r="6" spans="1:13" x14ac:dyDescent="0.25">
      <c r="A6" s="5" t="s">
        <v>5</v>
      </c>
      <c r="B6" s="12" t="s">
        <v>6</v>
      </c>
      <c r="C6" s="19"/>
      <c r="D6" s="19"/>
      <c r="E6" s="7"/>
      <c r="F6" s="8"/>
      <c r="G6" s="8"/>
      <c r="H6" s="9"/>
      <c r="I6" s="10"/>
      <c r="J6" s="9"/>
      <c r="K6" s="10"/>
    </row>
    <row r="7" spans="1:13" s="1" customFormat="1" ht="48" customHeight="1" x14ac:dyDescent="0.25">
      <c r="A7" s="5" t="s">
        <v>9</v>
      </c>
      <c r="B7" s="14" t="s">
        <v>10</v>
      </c>
      <c r="C7" s="16">
        <v>56259.199999999997</v>
      </c>
      <c r="D7" s="16" t="s">
        <v>15</v>
      </c>
      <c r="E7" s="15">
        <v>1210</v>
      </c>
      <c r="F7" s="16">
        <f>C7*0.2</f>
        <v>11251.84</v>
      </c>
      <c r="G7" s="10">
        <f>F7/C7</f>
        <v>0.2</v>
      </c>
      <c r="H7" s="16">
        <f>C7*0.8</f>
        <v>45007.360000000001</v>
      </c>
      <c r="I7" s="10">
        <f>H7/C7</f>
        <v>0.8</v>
      </c>
      <c r="J7" s="9">
        <v>0</v>
      </c>
      <c r="K7" s="10">
        <v>0</v>
      </c>
      <c r="M7" s="4"/>
    </row>
    <row r="8" spans="1:13" x14ac:dyDescent="0.25">
      <c r="A8" s="27" t="s">
        <v>7</v>
      </c>
      <c r="B8" s="27"/>
      <c r="C8" s="20">
        <v>56259.199999999997</v>
      </c>
      <c r="D8" s="20"/>
      <c r="E8" s="20"/>
      <c r="F8" s="16">
        <f>C8*0.2</f>
        <v>11251.84</v>
      </c>
      <c r="G8" s="10">
        <f>F8/C8</f>
        <v>0.2</v>
      </c>
      <c r="H8" s="16">
        <f>C8*0.8</f>
        <v>45007.360000000001</v>
      </c>
      <c r="I8" s="10">
        <f>H8/C8</f>
        <v>0.8</v>
      </c>
      <c r="J8" s="7">
        <v>0</v>
      </c>
      <c r="K8" s="11">
        <v>0</v>
      </c>
    </row>
    <row r="9" spans="1:13" x14ac:dyDescent="0.25">
      <c r="A9" s="27" t="s">
        <v>4</v>
      </c>
      <c r="B9" s="27"/>
      <c r="C9" s="21">
        <v>1</v>
      </c>
      <c r="D9" s="21"/>
      <c r="E9" s="21"/>
      <c r="F9" s="13"/>
      <c r="G9" s="11"/>
      <c r="H9" s="13">
        <f>SUM(F8,H8)</f>
        <v>56259.199999999997</v>
      </c>
      <c r="I9" s="17">
        <f>SUM(G8,I8)</f>
        <v>1</v>
      </c>
      <c r="J9" s="13">
        <f>SUM(H8,J8,F8)</f>
        <v>56259.199999999997</v>
      </c>
      <c r="K9" s="17">
        <f>SUM(I8,G8)</f>
        <v>1</v>
      </c>
    </row>
    <row r="10" spans="1:13" ht="15" customHeight="1" x14ac:dyDescent="0.25">
      <c r="A10" s="26" t="s">
        <v>19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3" ht="28.5" customHeight="1" x14ac:dyDescent="0.25">
      <c r="A11" s="23"/>
      <c r="B11" s="23"/>
      <c r="C11" s="23"/>
      <c r="D11" s="3"/>
      <c r="E11" s="3"/>
      <c r="F11" s="24" t="s">
        <v>12</v>
      </c>
      <c r="G11" s="24"/>
      <c r="H11" s="24"/>
      <c r="I11" s="24"/>
      <c r="J11" s="24"/>
      <c r="K11" s="24"/>
    </row>
    <row r="12" spans="1:13" ht="110.25" customHeight="1" x14ac:dyDescent="0.25">
      <c r="A12" s="25" t="s">
        <v>8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3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3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3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1"/>
    </row>
    <row r="16" spans="1:13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1"/>
    </row>
    <row r="17" spans="4:12" x14ac:dyDescent="0.25">
      <c r="L17" s="1"/>
    </row>
    <row r="18" spans="4:12" x14ac:dyDescent="0.25">
      <c r="L18" s="1"/>
    </row>
    <row r="19" spans="4:12" x14ac:dyDescent="0.25">
      <c r="L19" s="1"/>
    </row>
    <row r="20" spans="4:12" x14ac:dyDescent="0.25">
      <c r="L20" s="1"/>
    </row>
    <row r="21" spans="4:12" x14ac:dyDescent="0.25">
      <c r="L21" s="1"/>
    </row>
    <row r="22" spans="4:12" x14ac:dyDescent="0.25">
      <c r="L22" s="1"/>
    </row>
    <row r="23" spans="4:12" x14ac:dyDescent="0.25">
      <c r="L23" s="1"/>
    </row>
    <row r="24" spans="4:12" x14ac:dyDescent="0.25">
      <c r="L24" s="1"/>
    </row>
    <row r="25" spans="4:12" x14ac:dyDescent="0.25">
      <c r="L25" s="1"/>
    </row>
    <row r="26" spans="4:12" x14ac:dyDescent="0.25">
      <c r="L26" s="1"/>
    </row>
    <row r="27" spans="4:12" x14ac:dyDescent="0.25">
      <c r="L27" s="1"/>
    </row>
    <row r="28" spans="4:12" x14ac:dyDescent="0.25">
      <c r="L28" s="2"/>
    </row>
    <row r="29" spans="4:12" x14ac:dyDescent="0.25">
      <c r="L29" s="2"/>
    </row>
    <row r="30" spans="4:12" x14ac:dyDescent="0.25">
      <c r="L30" s="2"/>
    </row>
    <row r="31" spans="4:12" x14ac:dyDescent="0.25">
      <c r="D31"/>
      <c r="E31"/>
      <c r="J31"/>
      <c r="K31"/>
      <c r="L31" s="2"/>
    </row>
    <row r="32" spans="4:12" x14ac:dyDescent="0.25">
      <c r="D32"/>
      <c r="E32"/>
      <c r="J32"/>
      <c r="K32"/>
      <c r="L32" s="2"/>
    </row>
  </sheetData>
  <mergeCells count="11">
    <mergeCell ref="A11:C11"/>
    <mergeCell ref="F11:K11"/>
    <mergeCell ref="A12:K16"/>
    <mergeCell ref="A10:K10"/>
    <mergeCell ref="A8:B8"/>
    <mergeCell ref="A9:B9"/>
    <mergeCell ref="C8:E8"/>
    <mergeCell ref="C9:E9"/>
    <mergeCell ref="A2:K2"/>
    <mergeCell ref="A3:K3"/>
    <mergeCell ref="A4:I4"/>
  </mergeCells>
  <pageMargins left="1.5748031496062993" right="0.70866141732283472" top="1.5748031496062993" bottom="1.5748031496062993" header="0.31496062992125984" footer="0.31496062992125984"/>
  <pageSetup paperSize="9" scale="72" orientation="landscape" horizontalDpi="0" verticalDpi="0" r:id="rId1"/>
  <headerFooter>
    <oddHeader>&amp;L&amp;G</oddHeader>
    <oddFooter>&amp;L&amp;G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Engenharia</dc:creator>
  <cp:lastModifiedBy>Andre Engenharia</cp:lastModifiedBy>
  <cp:lastPrinted>2019-04-11T20:25:05Z</cp:lastPrinted>
  <dcterms:created xsi:type="dcterms:W3CDTF">2019-04-11T19:47:11Z</dcterms:created>
  <dcterms:modified xsi:type="dcterms:W3CDTF">2019-04-11T20:28:46Z</dcterms:modified>
</cp:coreProperties>
</file>